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hongthuy/Desktop/CƠ QUAN/CÂY TRỒNG/ĐƠN GIÁ BỒI THƯỜNG CÂY TRỒNG/XD QUYẾT ĐỊNH/DỰ THẢO QĐ/LẦN 1 (10-7-2024)/2. Bảng tính đon giá bồi thường/"/>
    </mc:Choice>
  </mc:AlternateContent>
  <xr:revisionPtr revIDLastSave="0" documentId="13_ncr:1_{BB1479DF-4421-C94C-BB1C-CA32112AC5AB}" xr6:coauthVersionLast="46" xr6:coauthVersionMax="46" xr10:uidLastSave="{00000000-0000-0000-0000-000000000000}"/>
  <bookViews>
    <workbookView xWindow="0" yWindow="0" windowWidth="38400" windowHeight="24000" activeTab="2" xr2:uid="{00000000-000D-0000-FFFF-FFFF00000000}"/>
  </bookViews>
  <sheets>
    <sheet name="Sheet1" sheetId="1" state="hidden" r:id="rId1"/>
    <sheet name="Sheet2" sheetId="2" state="hidden" r:id="rId2"/>
    <sheet name="sầu riêng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0" i="9" l="1"/>
  <c r="J30" i="9"/>
  <c r="I30" i="9"/>
  <c r="G53" i="9" l="1"/>
  <c r="I29" i="9"/>
  <c r="J29" i="9"/>
  <c r="K29" i="9"/>
  <c r="G52" i="9" l="1"/>
  <c r="D11" i="9"/>
  <c r="G58" i="9" s="1"/>
  <c r="K18" i="9"/>
  <c r="K19" i="9"/>
  <c r="K20" i="9"/>
  <c r="K21" i="9"/>
  <c r="K22" i="9"/>
  <c r="K23" i="9"/>
  <c r="K24" i="9"/>
  <c r="K25" i="9"/>
  <c r="K26" i="9"/>
  <c r="K27" i="9"/>
  <c r="K28" i="9"/>
  <c r="K31" i="9"/>
  <c r="K32" i="9"/>
  <c r="K33" i="9"/>
  <c r="D17" i="9" l="1"/>
  <c r="C123" i="9" l="1"/>
  <c r="D78" i="9"/>
  <c r="E78" i="9"/>
  <c r="F78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F86" i="9"/>
  <c r="F87" i="9"/>
  <c r="F88" i="9"/>
  <c r="F89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G45" i="9"/>
  <c r="G46" i="9"/>
  <c r="G47" i="9"/>
  <c r="G55" i="9"/>
  <c r="G56" i="9"/>
  <c r="G44" i="9"/>
  <c r="K17" i="9"/>
  <c r="K34" i="9" s="1"/>
  <c r="J18" i="9"/>
  <c r="J19" i="9"/>
  <c r="J20" i="9"/>
  <c r="J21" i="9"/>
  <c r="J22" i="9"/>
  <c r="J23" i="9"/>
  <c r="J24" i="9"/>
  <c r="J32" i="9"/>
  <c r="J33" i="9"/>
  <c r="J17" i="9"/>
  <c r="I19" i="9"/>
  <c r="I20" i="9"/>
  <c r="I21" i="9"/>
  <c r="I22" i="9"/>
  <c r="I23" i="9"/>
  <c r="I24" i="9"/>
  <c r="I32" i="9"/>
  <c r="I33" i="9"/>
  <c r="F96" i="9" l="1"/>
  <c r="J26" i="9" l="1"/>
  <c r="D87" i="9"/>
  <c r="E88" i="9"/>
  <c r="I27" i="9"/>
  <c r="C88" i="9"/>
  <c r="E86" i="9"/>
  <c r="J25" i="9"/>
  <c r="D86" i="9"/>
  <c r="E87" i="9"/>
  <c r="I25" i="9"/>
  <c r="C86" i="9"/>
  <c r="I26" i="9"/>
  <c r="C87" i="9"/>
  <c r="J27" i="9"/>
  <c r="D88" i="9"/>
  <c r="G54" i="9"/>
  <c r="G51" i="9"/>
  <c r="G50" i="9"/>
  <c r="G49" i="9"/>
  <c r="G48" i="9"/>
  <c r="G57" i="9" l="1"/>
  <c r="I28" i="9"/>
  <c r="C89" i="9"/>
  <c r="J28" i="9"/>
  <c r="D89" i="9"/>
  <c r="E89" i="9"/>
  <c r="C104" i="9"/>
  <c r="G59" i="9" l="1"/>
  <c r="G60" i="9" s="1"/>
  <c r="J31" i="9"/>
  <c r="J34" i="9" s="1"/>
  <c r="D90" i="9"/>
  <c r="D96" i="9" s="1"/>
  <c r="D100" i="9" s="1"/>
  <c r="I31" i="9"/>
  <c r="C90" i="9"/>
  <c r="E90" i="9"/>
  <c r="E96" i="9" s="1"/>
  <c r="E100" i="9" s="1"/>
  <c r="C107" i="9"/>
  <c r="C78" i="9"/>
  <c r="I17" i="9" l="1"/>
  <c r="C117" i="9"/>
  <c r="C116" i="9" l="1"/>
  <c r="C115" i="9"/>
  <c r="C114" i="9"/>
  <c r="C113" i="9"/>
  <c r="C112" i="9"/>
  <c r="C111" i="9"/>
  <c r="C110" i="9"/>
  <c r="C109" i="9"/>
  <c r="C105" i="9"/>
  <c r="C106" i="9"/>
  <c r="C108" i="9"/>
  <c r="C118" i="9" l="1"/>
  <c r="C127" i="9" s="1"/>
  <c r="C79" i="9" l="1"/>
  <c r="C96" i="9" s="1"/>
  <c r="C97" i="9" s="1"/>
  <c r="C98" i="9" l="1"/>
  <c r="D97" i="9"/>
  <c r="I18" i="9"/>
  <c r="I34" i="9" l="1"/>
  <c r="I35" i="9" s="1"/>
  <c r="J35" i="9" s="1"/>
  <c r="K35" i="9" s="1"/>
  <c r="D98" i="9"/>
  <c r="E97" i="9"/>
  <c r="I36" i="9" l="1"/>
  <c r="K36" i="9"/>
  <c r="G61" i="9" s="1"/>
  <c r="E98" i="9"/>
  <c r="C128" i="9"/>
  <c r="C129" i="9" s="1"/>
  <c r="C130" i="9" s="1"/>
  <c r="J36" i="9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C131" i="9" l="1"/>
  <c r="G13" i="1"/>
  <c r="G15" i="1"/>
  <c r="G11" i="1"/>
  <c r="G20" i="1" s="1"/>
  <c r="G26" i="1"/>
  <c r="G27" i="1"/>
  <c r="G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5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nhutagri: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<sst xmlns="http://schemas.openxmlformats.org/spreadsheetml/2006/main" count="315" uniqueCount="144">
  <si>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</si>
  <si>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</si>
  <si>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</si>
  <si>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</si>
  <si>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</si>
  <si>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</si>
  <si>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</si>
  <si>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</si>
  <si>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</si>
  <si>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</si>
  <si>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</si>
  <si>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</si>
  <si>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</si>
  <si>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</si>
  <si>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</si>
  <si>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</si>
  <si>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</si>
  <si>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</si>
  <si>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</si>
  <si>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</si>
  <si>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</si>
  <si>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</si>
  <si>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</si>
  <si>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</si>
  <si>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</si>
  <si>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</si>
  <si>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</si>
  <si>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</si>
  <si>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</si>
  <si>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</si>
  <si>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</si>
  <si>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</si>
  <si>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</si>
  <si>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</si>
  <si>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</si>
  <si>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</si>
  <si>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</si>
  <si>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</si>
  <si>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</si>
  <si>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</si>
  <si>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</si>
  <si>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</si>
  <si>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</si>
  <si>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</si>
  <si>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</si>
  <si>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</si>
  <si>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</si>
  <si>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</si>
  <si>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</si>
  <si>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</si>
  <si>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</si>
  <si>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</si>
  <si>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</si>
  <si>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</si>
  <si>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</si>
  <si>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</si>
  <si>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</si>
  <si>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</si>
  <si>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</si>
  <si>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</si>
  <si>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</si>
  <si>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</si>
  <si>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</si>
  <si>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</si>
  <si>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</si>
  <si>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</si>
  <si>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</si>
  <si>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</si>
  <si>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</si>
  <si>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</si>
  <si>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</si>
  <si>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</si>
  <si>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</si>
  <si>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</si>
  <si>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</si>
  <si>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</si>
  <si>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</si>
  <si>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</si>
  <si>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</si>
  <si>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</si>
  <si>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</si>
  <si>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</si>
  <si>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</si>
  <si>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</si>
  <si>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</si>
  <si>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</si>
  <si>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</si>
  <si>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</si>
  <si>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</si>
  <si>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</si>
  <si>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</si>
  <si>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</si>
  <si>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</si>
  <si>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Năm 4</t>
  </si>
  <si>
    <t>Doanh thu</t>
  </si>
  <si>
    <t>Mật độ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</si>
  <si>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</si>
  <si>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</si>
  <si>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</si>
  <si>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</si>
  <si>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</si>
  <si>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</si>
  <si>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</si>
  <si>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Chi phí khấu hao</t>
  </si>
  <si>
    <t>Lợi nhuận</t>
  </si>
  <si>
    <t>Sản lượng (Kg)</t>
  </si>
  <si>
    <t>Bảng chi phí trực tiếp</t>
  </si>
  <si>
    <t>Giá (đồng/tấn)</t>
  </si>
  <si>
    <t>Thuốc trừ sâu</t>
  </si>
  <si>
    <t xml:space="preserve">Sản lượng thu bình quân (Tấn/năm)  </t>
  </si>
  <si>
    <t xml:space="preserve"> </t>
  </si>
  <si>
    <t>đồng</t>
  </si>
  <si>
    <t>Năm 4 trở đi</t>
  </si>
  <si>
    <t>đơn giá kd</t>
  </si>
  <si>
    <t>đơn giá tích lũy</t>
  </si>
  <si>
    <t>đơn giá</t>
  </si>
  <si>
    <t>I. THÔNG TIN CHUNG</t>
  </si>
  <si>
    <t>Nội dung</t>
  </si>
  <si>
    <t>Kết quả</t>
  </si>
  <si>
    <t>Ghi chú đơn vị tính</t>
  </si>
  <si>
    <t>II. CHI PHÍ VẬT TƯ VÀ CÔNG LAO ĐỘNG GIAI ĐOẠN TRỒNG MỚI VÀ KIẾN THIẾT CƠ BẢN CHO 1 HA</t>
  </si>
  <si>
    <t>Tổng chi phí đầu tư tích lũy</t>
  </si>
  <si>
    <t>Chi phí đầu tư cho 1 cấy</t>
  </si>
  <si>
    <t xml:space="preserve">II. CHI PHÍ VẬT TƯ VÀ CÔNG LAO ĐỘNG GIAI ĐOẠN KINH DOANH CHO 1 HA </t>
  </si>
  <si>
    <t>1 ha</t>
  </si>
  <si>
    <t xml:space="preserve"> cây</t>
  </si>
  <si>
    <t>triệu</t>
  </si>
  <si>
    <t>1. CHI PHÍ VẬT TƯ VÀ CÔNG LAO ĐỘNG GIAI ĐOẠN KINH DOANH CHO 1 HA</t>
  </si>
  <si>
    <t>CHI PHÍ ĐẦU TƯ VÀ CÔNG LAO ĐỘNG CHO 1 HA</t>
  </si>
  <si>
    <t>DOANH THU</t>
  </si>
  <si>
    <t>Chi phí bồi thường 1 cây</t>
  </si>
  <si>
    <t>IV</t>
  </si>
  <si>
    <t>V</t>
  </si>
  <si>
    <t>Lợi nhuận 1ha</t>
  </si>
  <si>
    <t>Lợi nhuận 1 cây</t>
  </si>
  <si>
    <t>Giá  (đồng/kg)</t>
  </si>
  <si>
    <t>Nấm đối kháng Trichoderma sp</t>
  </si>
  <si>
    <t>Kali sunphate</t>
  </si>
  <si>
    <t>Thuốc BVTV hóa học</t>
  </si>
  <si>
    <t>Thuôc BVTV sinh học</t>
  </si>
  <si>
    <t>BẢNG TÍNH ĐƠN GIÁ HỖ TRỢ BỒI THƯỜNG CÂY CÀ PHÊ</t>
  </si>
  <si>
    <t>nâng suất bình quân  (kg/ha/năm)</t>
  </si>
  <si>
    <t xml:space="preserve">Doanh thu </t>
  </si>
  <si>
    <t>Năm thứ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</si>
</sst>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  <numFmt numFmtId="170" formatCode="#,##0.000"/>
  </numFmts>
  <fonts count="28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charset val="163"/>
      <scheme val="minor"/>
    </font>
    <font>
      <sz val="11"/>
      <color rgb="FFFF0000"/>
      <name val="Times New Roman"/>
      <family val="1"/>
    </font>
    <font>
      <sz val="11"/>
      <name val="Calibri"/>
      <family val="2"/>
      <charset val="163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6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0" fontId="16" fillId="0" borderId="8" xfId="0" applyFont="1" applyBorder="1" applyAlignment="1">
      <alignment horizontal="justify" vertical="center"/>
    </xf>
    <xf numFmtId="0" fontId="16" fillId="0" borderId="9" xfId="0" applyFont="1" applyBorder="1" applyAlignment="1">
      <alignment vertical="center"/>
    </xf>
    <xf numFmtId="168" fontId="15" fillId="0" borderId="0" xfId="0" applyNumberFormat="1" applyFont="1"/>
    <xf numFmtId="0" fontId="18" fillId="0" borderId="0" xfId="0" applyFont="1"/>
    <xf numFmtId="0" fontId="16" fillId="0" borderId="0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168" fontId="16" fillId="0" borderId="4" xfId="1" applyNumberFormat="1" applyFont="1" applyBorder="1"/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6" xfId="0" applyFont="1" applyBorder="1"/>
    <xf numFmtId="0" fontId="16" fillId="0" borderId="0" xfId="0" applyFont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Fill="1" applyBorder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3" xfId="0" applyFont="1" applyBorder="1" applyAlignment="1">
      <alignment vertical="center"/>
    </xf>
    <xf numFmtId="168" fontId="0" fillId="0" borderId="0" xfId="0" applyNumberFormat="1" applyAlignment="1">
      <alignment horizontal="center"/>
    </xf>
    <xf numFmtId="168" fontId="0" fillId="0" borderId="0" xfId="1" applyNumberFormat="1" applyFont="1" applyAlignment="1">
      <alignment vertical="center"/>
    </xf>
    <xf numFmtId="0" fontId="0" fillId="0" borderId="0" xfId="0" applyAlignment="1"/>
    <xf numFmtId="4" fontId="15" fillId="0" borderId="0" xfId="1" applyNumberFormat="1" applyFont="1" applyAlignment="1"/>
    <xf numFmtId="0" fontId="15" fillId="0" borderId="0" xfId="0" applyFont="1" applyAlignment="1"/>
    <xf numFmtId="168" fontId="15" fillId="0" borderId="0" xfId="0" applyNumberFormat="1" applyFont="1" applyAlignment="1"/>
    <xf numFmtId="0" fontId="0" fillId="2" borderId="0" xfId="0" applyFill="1" applyAlignment="1"/>
    <xf numFmtId="0" fontId="0" fillId="0" borderId="0" xfId="0" applyAlignment="1">
      <alignment horizontal="center"/>
    </xf>
    <xf numFmtId="3" fontId="15" fillId="0" borderId="0" xfId="0" applyNumberFormat="1" applyFont="1"/>
    <xf numFmtId="3" fontId="0" fillId="2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left" vertical="center"/>
    </xf>
    <xf numFmtId="0" fontId="21" fillId="0" borderId="4" xfId="0" applyFont="1" applyFill="1" applyBorder="1" applyAlignment="1">
      <alignment horizontal="left" vertical="center" wrapText="1"/>
    </xf>
    <xf numFmtId="9" fontId="21" fillId="0" borderId="4" xfId="0" applyNumberFormat="1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168" fontId="16" fillId="0" borderId="4" xfId="0" applyNumberFormat="1" applyFont="1" applyBorder="1"/>
    <xf numFmtId="0" fontId="16" fillId="0" borderId="4" xfId="0" applyFont="1" applyBorder="1" applyAlignment="1">
      <alignment horizontal="center"/>
    </xf>
    <xf numFmtId="0" fontId="0" fillId="0" borderId="4" xfId="0" applyBorder="1"/>
    <xf numFmtId="168" fontId="0" fillId="0" borderId="4" xfId="1" applyNumberFormat="1" applyFont="1" applyBorder="1"/>
    <xf numFmtId="0" fontId="16" fillId="2" borderId="4" xfId="0" applyFont="1" applyFill="1" applyBorder="1" applyAlignment="1">
      <alignment horizontal="center" vertical="center"/>
    </xf>
    <xf numFmtId="168" fontId="16" fillId="2" borderId="4" xfId="1" applyNumberFormat="1" applyFont="1" applyFill="1" applyBorder="1"/>
    <xf numFmtId="168" fontId="0" fillId="2" borderId="4" xfId="1" applyNumberFormat="1" applyFont="1" applyFill="1" applyBorder="1"/>
    <xf numFmtId="168" fontId="17" fillId="2" borderId="4" xfId="0" applyNumberFormat="1" applyFont="1" applyFill="1" applyBorder="1"/>
    <xf numFmtId="0" fontId="17" fillId="0" borderId="0" xfId="0" applyFont="1" applyFill="1" applyBorder="1" applyAlignment="1">
      <alignment horizontal="center" vertical="center"/>
    </xf>
    <xf numFmtId="168" fontId="16" fillId="0" borderId="0" xfId="1" applyNumberFormat="1" applyFont="1" applyFill="1" applyBorder="1"/>
    <xf numFmtId="168" fontId="0" fillId="0" borderId="0" xfId="1" applyNumberFormat="1" applyFont="1" applyFill="1" applyBorder="1"/>
    <xf numFmtId="168" fontId="17" fillId="0" borderId="0" xfId="0" applyNumberFormat="1" applyFont="1" applyFill="1" applyBorder="1"/>
    <xf numFmtId="169" fontId="16" fillId="0" borderId="0" xfId="1" applyNumberFormat="1" applyFont="1" applyBorder="1"/>
    <xf numFmtId="167" fontId="0" fillId="0" borderId="0" xfId="0" applyNumberFormat="1" applyBorder="1"/>
    <xf numFmtId="0" fontId="22" fillId="0" borderId="4" xfId="0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168" fontId="0" fillId="0" borderId="0" xfId="0" applyNumberFormat="1" applyFill="1"/>
    <xf numFmtId="0" fontId="0" fillId="0" borderId="0" xfId="0" applyFill="1" applyAlignment="1">
      <alignment vertical="center"/>
    </xf>
    <xf numFmtId="168" fontId="23" fillId="0" borderId="4" xfId="1" applyNumberFormat="1" applyFont="1" applyBorder="1"/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167" fontId="24" fillId="0" borderId="4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164" fontId="24" fillId="0" borderId="4" xfId="1" applyFont="1" applyBorder="1" applyAlignment="1">
      <alignment horizontal="center"/>
    </xf>
    <xf numFmtId="0" fontId="24" fillId="0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168" fontId="15" fillId="0" borderId="4" xfId="1" applyNumberFormat="1" applyFont="1" applyBorder="1"/>
    <xf numFmtId="0" fontId="10" fillId="0" borderId="4" xfId="0" applyFont="1" applyBorder="1" applyAlignment="1">
      <alignment horizontal="center" vertical="center"/>
    </xf>
    <xf numFmtId="0" fontId="16" fillId="0" borderId="4" xfId="0" applyFont="1" applyBorder="1"/>
    <xf numFmtId="0" fontId="16" fillId="0" borderId="4" xfId="0" applyFont="1" applyBorder="1" applyAlignment="1">
      <alignment horizontal="justify" vertical="center"/>
    </xf>
    <xf numFmtId="168" fontId="17" fillId="0" borderId="4" xfId="0" applyNumberFormat="1" applyFont="1" applyFill="1" applyBorder="1"/>
    <xf numFmtId="0" fontId="15" fillId="0" borderId="4" xfId="0" applyFont="1" applyBorder="1" applyAlignment="1">
      <alignment horizontal="center" vertical="center"/>
    </xf>
    <xf numFmtId="167" fontId="24" fillId="0" borderId="4" xfId="0" applyNumberFormat="1" applyFont="1" applyBorder="1" applyAlignment="1">
      <alignment horizontal="center" vertical="center"/>
    </xf>
    <xf numFmtId="168" fontId="24" fillId="0" borderId="4" xfId="1" applyNumberFormat="1" applyFont="1" applyBorder="1" applyAlignment="1">
      <alignment horizontal="center" vertical="center"/>
    </xf>
    <xf numFmtId="167" fontId="10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1" fillId="0" borderId="4" xfId="0" applyFont="1" applyFill="1" applyBorder="1" applyAlignment="1">
      <alignment vertical="center"/>
    </xf>
    <xf numFmtId="168" fontId="21" fillId="0" borderId="4" xfId="0" applyNumberFormat="1" applyFont="1" applyFill="1" applyBorder="1" applyAlignment="1">
      <alignment vertical="center"/>
    </xf>
    <xf numFmtId="168" fontId="21" fillId="0" borderId="4" xfId="1" applyNumberFormat="1" applyFont="1" applyFill="1" applyBorder="1" applyAlignment="1">
      <alignment vertical="center"/>
    </xf>
    <xf numFmtId="164" fontId="0" fillId="0" borderId="0" xfId="1" applyFont="1"/>
    <xf numFmtId="170" fontId="0" fillId="0" borderId="0" xfId="0" applyNumberFormat="1"/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68" fontId="18" fillId="0" borderId="10" xfId="0" applyNumberFormat="1" applyFont="1" applyBorder="1" applyAlignment="1">
      <alignment horizontal="center"/>
    </xf>
    <xf numFmtId="168" fontId="18" fillId="0" borderId="12" xfId="0" applyNumberFormat="1" applyFont="1" applyBorder="1" applyAlignment="1">
      <alignment horizontal="center"/>
    </xf>
    <xf numFmtId="168" fontId="18" fillId="2" borderId="10" xfId="0" applyNumberFormat="1" applyFont="1" applyFill="1" applyBorder="1" applyAlignment="1">
      <alignment horizontal="center"/>
    </xf>
    <xf numFmtId="168" fontId="18" fillId="2" borderId="12" xfId="0" applyNumberFormat="1" applyFont="1" applyFill="1" applyBorder="1" applyAlignment="1">
      <alignment horizontal="center"/>
    </xf>
    <xf numFmtId="168" fontId="21" fillId="0" borderId="10" xfId="1" applyNumberFormat="1" applyFont="1" applyBorder="1" applyAlignment="1">
      <alignment horizontal="center"/>
    </xf>
    <xf numFmtId="168" fontId="21" fillId="0" borderId="12" xfId="1" applyNumberFormat="1" applyFont="1" applyBorder="1" applyAlignment="1">
      <alignment horizontal="center"/>
    </xf>
    <xf numFmtId="168" fontId="23" fillId="0" borderId="10" xfId="0" applyNumberFormat="1" applyFont="1" applyBorder="1" applyAlignment="1">
      <alignment horizontal="center"/>
    </xf>
    <xf numFmtId="168" fontId="23" fillId="0" borderId="12" xfId="0" applyNumberFormat="1" applyFont="1" applyBorder="1" applyAlignment="1">
      <alignment horizontal="center"/>
    </xf>
    <xf numFmtId="169" fontId="16" fillId="0" borderId="10" xfId="1" applyNumberFormat="1" applyFont="1" applyBorder="1" applyAlignment="1">
      <alignment horizontal="center"/>
    </xf>
    <xf numFmtId="169" fontId="16" fillId="0" borderId="12" xfId="1" applyNumberFormat="1" applyFont="1" applyBorder="1" applyAlignment="1">
      <alignment horizontal="center"/>
    </xf>
    <xf numFmtId="169" fontId="16" fillId="2" borderId="10" xfId="1" applyNumberFormat="1" applyFont="1" applyFill="1" applyBorder="1" applyAlignment="1">
      <alignment horizontal="center"/>
    </xf>
    <xf numFmtId="169" fontId="16" fillId="2" borderId="12" xfId="1" applyNumberFormat="1" applyFont="1" applyFill="1" applyBorder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168" fontId="16" fillId="0" borderId="10" xfId="1" applyNumberFormat="1" applyFont="1" applyBorder="1" applyAlignment="1">
      <alignment horizontal="center"/>
    </xf>
    <xf numFmtId="168" fontId="16" fillId="0" borderId="12" xfId="1" applyNumberFormat="1" applyFont="1" applyBorder="1" applyAlignment="1">
      <alignment horizontal="center"/>
    </xf>
    <xf numFmtId="169" fontId="22" fillId="0" borderId="10" xfId="1" applyNumberFormat="1" applyFont="1" applyBorder="1" applyAlignment="1">
      <alignment horizontal="center"/>
    </xf>
    <xf numFmtId="169" fontId="22" fillId="0" borderId="12" xfId="1" applyNumberFormat="1" applyFont="1" applyBorder="1" applyAlignment="1">
      <alignment horizontal="center"/>
    </xf>
    <xf numFmtId="168" fontId="16" fillId="0" borderId="10" xfId="1" applyNumberFormat="1" applyFont="1" applyBorder="1" applyAlignment="1">
      <alignment horizontal="center" vertical="center"/>
    </xf>
    <xf numFmtId="168" fontId="16" fillId="0" borderId="12" xfId="1" applyNumberFormat="1" applyFont="1" applyBorder="1" applyAlignment="1">
      <alignment horizontal="center" vertical="center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18" fillId="0" borderId="4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2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baseColWidth="10" defaultColWidth="8.83203125" defaultRowHeight="15" x14ac:dyDescent="0.2"/>
  <cols>
    <col min="2" max="2" width="28.5" customWidth="1"/>
    <col min="4" max="4" width="20.5" customWidth="1"/>
    <col min="5" max="5" width="18.1640625" customWidth="1"/>
    <col min="6" max="6" width="11.1640625" customWidth="1"/>
    <col min="7" max="7" width="16.5" customWidth="1"/>
    <col min="8" max="8" width="18.33203125" customWidth="1"/>
  </cols>
  <sheetData>
    <row r="1" spans="1:8" x14ac:dyDescent="0.2">
      <c r="A1" t="s">
        <v>35</v>
      </c>
    </row>
    <row r="6" spans="1:8" ht="17" x14ac:dyDescent="0.2">
      <c r="A6" s="1" t="s">
        <v>34</v>
      </c>
      <c r="B6" s="2"/>
      <c r="C6" s="2"/>
      <c r="D6" s="2"/>
      <c r="E6" s="2"/>
      <c r="F6" s="3"/>
      <c r="G6" s="4"/>
    </row>
    <row r="7" spans="1:8" ht="16" x14ac:dyDescent="0.2">
      <c r="A7" s="215" t="s">
        <v>0</v>
      </c>
      <c r="B7" s="215" t="s">
        <v>1</v>
      </c>
      <c r="C7" s="215" t="s">
        <v>2</v>
      </c>
      <c r="D7" s="217" t="s">
        <v>86</v>
      </c>
      <c r="E7" s="211" t="s">
        <v>3</v>
      </c>
      <c r="F7" s="211"/>
      <c r="G7" s="211"/>
      <c r="H7" t="s">
        <v>87</v>
      </c>
    </row>
    <row r="8" spans="1:8" ht="17" x14ac:dyDescent="0.2">
      <c r="A8" s="216"/>
      <c r="B8" s="216"/>
      <c r="C8" s="216"/>
      <c r="D8" s="218"/>
      <c r="E8" s="5" t="s">
        <v>4</v>
      </c>
      <c r="F8" s="6" t="s">
        <v>5</v>
      </c>
      <c r="G8" s="7" t="s">
        <v>6</v>
      </c>
    </row>
    <row r="9" spans="1:8" ht="17" x14ac:dyDescent="0.2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7" x14ac:dyDescent="0.2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7" x14ac:dyDescent="0.2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7" x14ac:dyDescent="0.2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7" x14ac:dyDescent="0.2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7" x14ac:dyDescent="0.2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7" x14ac:dyDescent="0.2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7" x14ac:dyDescent="0.2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7" x14ac:dyDescent="0.2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7" x14ac:dyDescent="0.2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7" x14ac:dyDescent="0.2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7" x14ac:dyDescent="0.2">
      <c r="A20" s="212" t="s">
        <v>25</v>
      </c>
      <c r="B20" s="213"/>
      <c r="C20" s="214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6" x14ac:dyDescent="0.2">
      <c r="A23" s="215" t="s">
        <v>0</v>
      </c>
      <c r="B23" s="215" t="s">
        <v>1</v>
      </c>
      <c r="C23" s="215" t="s">
        <v>2</v>
      </c>
      <c r="D23" s="215" t="s">
        <v>27</v>
      </c>
      <c r="E23" s="219" t="s">
        <v>28</v>
      </c>
      <c r="F23" s="219"/>
      <c r="G23" s="219"/>
    </row>
    <row r="24" spans="1:8" ht="17" x14ac:dyDescent="0.2">
      <c r="A24" s="216"/>
      <c r="B24" s="216"/>
      <c r="C24" s="216"/>
      <c r="D24" s="216"/>
      <c r="E24" s="36" t="s">
        <v>29</v>
      </c>
      <c r="F24" s="37" t="s">
        <v>30</v>
      </c>
      <c r="G24" s="36" t="s">
        <v>31</v>
      </c>
    </row>
    <row r="25" spans="1:8" ht="17" x14ac:dyDescent="0.2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7" x14ac:dyDescent="0.2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7" x14ac:dyDescent="0.2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7" x14ac:dyDescent="0.2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7" x14ac:dyDescent="0.2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7" x14ac:dyDescent="0.2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7" x14ac:dyDescent="0.2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7" x14ac:dyDescent="0.2">
      <c r="A32" s="212" t="s">
        <v>25</v>
      </c>
      <c r="B32" s="213"/>
      <c r="C32" s="214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baseColWidth="10" defaultColWidth="8.83203125" defaultRowHeight="15" x14ac:dyDescent="0.2"/>
  <cols>
    <col min="2" max="2" width="24.5" customWidth="1"/>
    <col min="4" max="4" width="14" customWidth="1"/>
    <col min="5" max="5" width="14.83203125" customWidth="1"/>
    <col min="6" max="6" width="15.83203125" customWidth="1"/>
    <col min="7" max="7" width="14.33203125" customWidth="1"/>
    <col min="8" max="8" width="25.33203125" customWidth="1"/>
  </cols>
  <sheetData>
    <row r="1" spans="1:8" ht="19" thickBot="1" x14ac:dyDescent="0.25">
      <c r="A1" s="59" t="s">
        <v>36</v>
      </c>
    </row>
    <row r="2" spans="1:8" ht="42.75" customHeight="1" thickBot="1" x14ac:dyDescent="0.25">
      <c r="A2" s="228" t="s">
        <v>37</v>
      </c>
      <c r="B2" s="228" t="s">
        <v>1</v>
      </c>
      <c r="C2" s="228" t="s">
        <v>38</v>
      </c>
      <c r="D2" s="230" t="s">
        <v>39</v>
      </c>
      <c r="E2" s="231"/>
      <c r="F2" s="232"/>
      <c r="G2" s="83" t="s">
        <v>40</v>
      </c>
      <c r="H2" s="220" t="s">
        <v>41</v>
      </c>
    </row>
    <row r="3" spans="1:8" ht="39" thickBot="1" x14ac:dyDescent="0.25">
      <c r="A3" s="229"/>
      <c r="B3" s="229"/>
      <c r="C3" s="229"/>
      <c r="D3" s="61" t="s">
        <v>42</v>
      </c>
      <c r="E3" s="61" t="s">
        <v>43</v>
      </c>
      <c r="F3" s="61" t="s">
        <v>44</v>
      </c>
      <c r="G3" s="62" t="s">
        <v>45</v>
      </c>
      <c r="H3" s="221"/>
    </row>
    <row r="4" spans="1:8" ht="19" thickBot="1" x14ac:dyDescent="0.25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">
      <c r="A5" s="222">
        <v>1</v>
      </c>
      <c r="B5" s="224" t="s">
        <v>46</v>
      </c>
      <c r="C5" s="222" t="s">
        <v>10</v>
      </c>
      <c r="D5" s="66" t="s">
        <v>47</v>
      </c>
      <c r="E5" s="226"/>
      <c r="F5" s="226"/>
      <c r="G5" s="226"/>
      <c r="H5" s="66" t="s">
        <v>48</v>
      </c>
    </row>
    <row r="6" spans="1:8" ht="24.75" customHeight="1" thickBot="1" x14ac:dyDescent="0.25">
      <c r="A6" s="223"/>
      <c r="B6" s="225"/>
      <c r="C6" s="223"/>
      <c r="D6" s="67">
        <v>571</v>
      </c>
      <c r="E6" s="227"/>
      <c r="F6" s="227"/>
      <c r="G6" s="227"/>
      <c r="H6" s="67" t="s">
        <v>49</v>
      </c>
    </row>
    <row r="7" spans="1:8" ht="19" thickBot="1" x14ac:dyDescent="0.25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" thickBot="1" x14ac:dyDescent="0.25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" thickBot="1" x14ac:dyDescent="0.25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25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25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20" thickBot="1" x14ac:dyDescent="0.25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" thickBot="1" x14ac:dyDescent="0.25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" thickBot="1" x14ac:dyDescent="0.25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" thickBot="1" x14ac:dyDescent="0.25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" thickBot="1" x14ac:dyDescent="0.25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" thickBot="1" x14ac:dyDescent="0.25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" thickBot="1" x14ac:dyDescent="0.25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39" thickBot="1" x14ac:dyDescent="0.25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20" thickBot="1" x14ac:dyDescent="0.25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" thickBot="1" x14ac:dyDescent="0.25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" thickBot="1" x14ac:dyDescent="0.25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" thickBot="1" x14ac:dyDescent="0.25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" thickBot="1" x14ac:dyDescent="0.25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" thickBot="1" x14ac:dyDescent="0.25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" x14ac:dyDescent="0.2">
      <c r="A26" s="81"/>
    </row>
    <row r="27" spans="1:8" ht="18" x14ac:dyDescent="0.2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50"/>
  <sheetViews>
    <sheetView tabSelected="1" topLeftCell="A11" zoomScale="220" zoomScaleNormal="220" workbookViewId="0">
      <selection activeCell="D20" sqref="D20"/>
    </sheetView>
  </sheetViews>
  <sheetFormatPr baseColWidth="10" defaultColWidth="8.83203125" defaultRowHeight="15" x14ac:dyDescent="0.2"/>
  <cols>
    <col min="1" max="1" width="5.33203125" customWidth="1"/>
    <col min="2" max="2" width="25.6640625" customWidth="1"/>
    <col min="3" max="3" width="18.1640625" customWidth="1"/>
    <col min="4" max="4" width="18.33203125" style="137" customWidth="1"/>
    <col min="5" max="5" width="16.33203125" customWidth="1"/>
    <col min="6" max="6" width="15.83203125" customWidth="1"/>
    <col min="7" max="8" width="18" customWidth="1"/>
    <col min="9" max="10" width="17" bestFit="1" customWidth="1"/>
    <col min="11" max="11" width="18.5" customWidth="1"/>
    <col min="12" max="12" width="19.5" customWidth="1"/>
    <col min="13" max="16" width="16.5" customWidth="1"/>
    <col min="17" max="21" width="15.6640625" customWidth="1"/>
    <col min="22" max="22" width="10.5" bestFit="1" customWidth="1"/>
  </cols>
  <sheetData>
    <row r="1" spans="1:12" x14ac:dyDescent="0.2">
      <c r="A1" s="272" t="s">
        <v>140</v>
      </c>
      <c r="B1" s="272"/>
      <c r="C1" s="272"/>
      <c r="D1" s="272"/>
      <c r="E1" s="272"/>
      <c r="F1" s="272"/>
      <c r="G1" s="272"/>
      <c r="H1" s="272"/>
    </row>
    <row r="3" spans="1:12" ht="16" x14ac:dyDescent="0.2">
      <c r="A3" s="273" t="s">
        <v>116</v>
      </c>
      <c r="B3" s="273"/>
      <c r="C3" s="273"/>
      <c r="D3" s="273"/>
      <c r="E3" s="273"/>
      <c r="F3" s="273"/>
      <c r="G3" s="273"/>
      <c r="H3" s="273"/>
    </row>
    <row r="4" spans="1:12" ht="16" x14ac:dyDescent="0.2">
      <c r="A4" s="153"/>
      <c r="B4" s="153"/>
      <c r="C4" s="153"/>
      <c r="D4" s="154"/>
      <c r="E4" s="153"/>
      <c r="F4" s="153"/>
      <c r="G4" s="153"/>
      <c r="H4" s="153"/>
    </row>
    <row r="5" spans="1:12" ht="34" x14ac:dyDescent="0.2">
      <c r="A5" s="155" t="s">
        <v>37</v>
      </c>
      <c r="B5" s="155" t="s">
        <v>117</v>
      </c>
      <c r="C5" s="155" t="s">
        <v>4</v>
      </c>
      <c r="D5" s="155" t="s">
        <v>118</v>
      </c>
      <c r="E5" s="160" t="s">
        <v>119</v>
      </c>
      <c r="F5" s="153"/>
      <c r="G5" s="153"/>
      <c r="H5" s="153"/>
    </row>
    <row r="6" spans="1:12" ht="23.25" customHeight="1" x14ac:dyDescent="0.2">
      <c r="A6" s="156">
        <v>1</v>
      </c>
      <c r="B6" s="157" t="s">
        <v>95</v>
      </c>
      <c r="C6" s="156" t="s">
        <v>125</v>
      </c>
      <c r="D6" s="206">
        <v>955</v>
      </c>
      <c r="E6" s="156" t="s">
        <v>89</v>
      </c>
      <c r="F6" s="153"/>
      <c r="G6" s="153"/>
      <c r="H6" s="153"/>
    </row>
    <row r="7" spans="1:12" ht="23.25" customHeight="1" x14ac:dyDescent="0.2">
      <c r="A7" s="156">
        <v>2</v>
      </c>
      <c r="B7" s="157" t="s">
        <v>11</v>
      </c>
      <c r="C7" s="159"/>
      <c r="D7" s="207">
        <v>96</v>
      </c>
      <c r="E7" s="156" t="s">
        <v>89</v>
      </c>
      <c r="F7" s="153"/>
      <c r="G7" s="153"/>
      <c r="H7" s="153"/>
    </row>
    <row r="8" spans="1:12" ht="23.25" customHeight="1" x14ac:dyDescent="0.2">
      <c r="A8" s="156">
        <v>3</v>
      </c>
      <c r="B8" s="157" t="s">
        <v>39</v>
      </c>
      <c r="C8" s="156"/>
      <c r="D8" s="206">
        <v>3</v>
      </c>
      <c r="E8" s="156" t="s">
        <v>98</v>
      </c>
      <c r="F8" s="153"/>
      <c r="G8" s="153"/>
      <c r="H8" s="153"/>
    </row>
    <row r="9" spans="1:12" ht="23.25" customHeight="1" x14ac:dyDescent="0.2">
      <c r="A9" s="156">
        <v>4</v>
      </c>
      <c r="B9" s="157" t="s">
        <v>135</v>
      </c>
      <c r="C9" s="156"/>
      <c r="D9" s="208">
        <v>100000</v>
      </c>
      <c r="E9" s="156" t="s">
        <v>111</v>
      </c>
      <c r="F9" s="153"/>
      <c r="G9" s="153"/>
      <c r="H9" s="153"/>
    </row>
    <row r="10" spans="1:12" ht="33" customHeight="1" x14ac:dyDescent="0.2">
      <c r="A10" s="156">
        <v>6</v>
      </c>
      <c r="B10" s="158" t="s">
        <v>141</v>
      </c>
      <c r="C10" s="156"/>
      <c r="D10" s="208">
        <v>5000</v>
      </c>
      <c r="E10" s="156" t="s">
        <v>90</v>
      </c>
      <c r="F10" s="153"/>
      <c r="G10" s="153"/>
      <c r="H10" s="153"/>
    </row>
    <row r="11" spans="1:12" ht="33" customHeight="1" x14ac:dyDescent="0.2">
      <c r="A11" s="156">
        <v>8</v>
      </c>
      <c r="B11" s="158" t="s">
        <v>142</v>
      </c>
      <c r="C11" s="156" t="s">
        <v>124</v>
      </c>
      <c r="D11" s="208">
        <f>D10*D9</f>
        <v>500000000</v>
      </c>
      <c r="E11" s="156" t="s">
        <v>126</v>
      </c>
      <c r="F11" s="153"/>
      <c r="G11" s="153"/>
      <c r="H11" s="153"/>
    </row>
    <row r="12" spans="1:12" x14ac:dyDescent="0.2">
      <c r="A12" s="151"/>
      <c r="B12" s="151"/>
      <c r="C12" s="151"/>
      <c r="D12" s="152"/>
      <c r="E12" s="151"/>
    </row>
    <row r="13" spans="1:12" x14ac:dyDescent="0.2">
      <c r="A13" s="274" t="s">
        <v>120</v>
      </c>
      <c r="B13" s="274"/>
      <c r="C13" s="274"/>
      <c r="D13" s="274"/>
      <c r="E13" s="274"/>
      <c r="F13" s="274"/>
      <c r="G13" s="274"/>
      <c r="H13" s="274"/>
    </row>
    <row r="15" spans="1:12" x14ac:dyDescent="0.2">
      <c r="A15" s="264" t="s">
        <v>37</v>
      </c>
      <c r="B15" s="264" t="s">
        <v>1</v>
      </c>
      <c r="C15" s="264" t="s">
        <v>2</v>
      </c>
      <c r="D15" s="264" t="s">
        <v>4</v>
      </c>
      <c r="E15" s="264"/>
      <c r="F15" s="264"/>
      <c r="G15" s="264"/>
      <c r="H15" s="275" t="s">
        <v>97</v>
      </c>
      <c r="I15" s="262" t="s">
        <v>6</v>
      </c>
      <c r="J15" s="262"/>
      <c r="K15" s="262"/>
      <c r="L15" s="163"/>
    </row>
    <row r="16" spans="1:12" x14ac:dyDescent="0.2">
      <c r="A16" s="264"/>
      <c r="B16" s="264"/>
      <c r="C16" s="264"/>
      <c r="D16" s="189" t="s">
        <v>86</v>
      </c>
      <c r="E16" s="189" t="s">
        <v>88</v>
      </c>
      <c r="F16" s="189" t="s">
        <v>87</v>
      </c>
      <c r="G16" s="189"/>
      <c r="H16" s="275"/>
      <c r="I16" s="189" t="s">
        <v>86</v>
      </c>
      <c r="J16" s="189" t="s">
        <v>88</v>
      </c>
      <c r="K16" s="189" t="s">
        <v>87</v>
      </c>
      <c r="L16" s="185"/>
    </row>
    <row r="17" spans="1:12" s="102" customFormat="1" ht="14" x14ac:dyDescent="0.15">
      <c r="A17" s="162">
        <v>1</v>
      </c>
      <c r="B17" s="198" t="s">
        <v>8</v>
      </c>
      <c r="C17" s="162" t="s">
        <v>89</v>
      </c>
      <c r="D17" s="190">
        <f>D6</f>
        <v>955</v>
      </c>
      <c r="E17" s="190">
        <v>0</v>
      </c>
      <c r="F17" s="192">
        <v>0</v>
      </c>
      <c r="G17" s="192"/>
      <c r="H17" s="97">
        <v>12000</v>
      </c>
      <c r="I17" s="161">
        <f>D17*H17</f>
        <v>11460000</v>
      </c>
      <c r="J17" s="161">
        <f>E17*H17</f>
        <v>0</v>
      </c>
      <c r="K17" s="161">
        <f>F17*H17</f>
        <v>0</v>
      </c>
      <c r="L17" s="161"/>
    </row>
    <row r="18" spans="1:12" s="102" customFormat="1" ht="14" x14ac:dyDescent="0.15">
      <c r="A18" s="162">
        <v>2</v>
      </c>
      <c r="B18" s="198" t="s">
        <v>11</v>
      </c>
      <c r="C18" s="162" t="s">
        <v>89</v>
      </c>
      <c r="D18" s="190">
        <v>96</v>
      </c>
      <c r="E18" s="190">
        <v>0</v>
      </c>
      <c r="F18" s="192">
        <v>0</v>
      </c>
      <c r="G18" s="192"/>
      <c r="H18" s="97">
        <v>12000</v>
      </c>
      <c r="I18" s="161">
        <f t="shared" ref="I18" si="0">D18*H18</f>
        <v>1152000</v>
      </c>
      <c r="J18" s="161">
        <f t="shared" ref="J18:J33" si="1">E18*H18</f>
        <v>0</v>
      </c>
      <c r="K18" s="161">
        <f t="shared" ref="K18:K33" si="2">F18*H18</f>
        <v>0</v>
      </c>
      <c r="L18" s="161"/>
    </row>
    <row r="19" spans="1:12" ht="30" x14ac:dyDescent="0.2">
      <c r="A19" s="96">
        <v>3</v>
      </c>
      <c r="B19" s="199" t="s">
        <v>78</v>
      </c>
      <c r="C19" s="96" t="s">
        <v>79</v>
      </c>
      <c r="D19" s="197">
        <v>150</v>
      </c>
      <c r="E19" s="201">
        <v>0</v>
      </c>
      <c r="F19" s="195">
        <v>0</v>
      </c>
      <c r="G19" s="195"/>
      <c r="H19" s="196">
        <v>200000</v>
      </c>
      <c r="I19" s="161">
        <f t="shared" ref="I19" si="3">D19*H19</f>
        <v>30000000</v>
      </c>
      <c r="J19" s="161">
        <f t="shared" si="1"/>
        <v>0</v>
      </c>
      <c r="K19" s="161">
        <f t="shared" si="2"/>
        <v>0</v>
      </c>
      <c r="L19" s="161"/>
    </row>
    <row r="20" spans="1:12" x14ac:dyDescent="0.2">
      <c r="A20" s="96">
        <v>4</v>
      </c>
      <c r="B20" s="199" t="s">
        <v>80</v>
      </c>
      <c r="C20" s="96" t="s">
        <v>79</v>
      </c>
      <c r="D20" s="190">
        <v>20</v>
      </c>
      <c r="E20" s="201">
        <v>0</v>
      </c>
      <c r="F20" s="195">
        <v>0</v>
      </c>
      <c r="G20" s="195"/>
      <c r="H20" s="196">
        <v>200000</v>
      </c>
      <c r="I20" s="161">
        <f t="shared" ref="I20" si="4">D20*H20</f>
        <v>4000000</v>
      </c>
      <c r="J20" s="161">
        <f t="shared" si="1"/>
        <v>0</v>
      </c>
      <c r="K20" s="161">
        <f t="shared" si="2"/>
        <v>0</v>
      </c>
      <c r="L20" s="161"/>
    </row>
    <row r="21" spans="1:12" x14ac:dyDescent="0.2">
      <c r="A21" s="96">
        <v>5</v>
      </c>
      <c r="B21" s="95" t="s">
        <v>81</v>
      </c>
      <c r="C21" s="96" t="s">
        <v>79</v>
      </c>
      <c r="D21" s="190">
        <v>5</v>
      </c>
      <c r="E21" s="201">
        <v>0</v>
      </c>
      <c r="F21" s="195">
        <v>0</v>
      </c>
      <c r="G21" s="195"/>
      <c r="H21" s="196">
        <v>200000</v>
      </c>
      <c r="I21" s="161">
        <f t="shared" ref="I21" si="5">D21*H21</f>
        <v>1000000</v>
      </c>
      <c r="J21" s="161">
        <f t="shared" si="1"/>
        <v>0</v>
      </c>
      <c r="K21" s="161">
        <f t="shared" si="2"/>
        <v>0</v>
      </c>
      <c r="L21" s="161"/>
    </row>
    <row r="22" spans="1:12" x14ac:dyDescent="0.2">
      <c r="A22" s="96">
        <v>6</v>
      </c>
      <c r="B22" s="95" t="s">
        <v>82</v>
      </c>
      <c r="C22" s="96" t="s">
        <v>79</v>
      </c>
      <c r="D22" s="190">
        <v>20</v>
      </c>
      <c r="E22" s="190">
        <v>20</v>
      </c>
      <c r="F22" s="190">
        <v>20</v>
      </c>
      <c r="G22" s="190"/>
      <c r="H22" s="196">
        <v>200000</v>
      </c>
      <c r="I22" s="161">
        <f t="shared" ref="I22" si="6">D22*H22</f>
        <v>4000000</v>
      </c>
      <c r="J22" s="161">
        <f t="shared" si="1"/>
        <v>4000000</v>
      </c>
      <c r="K22" s="161">
        <f t="shared" si="2"/>
        <v>4000000</v>
      </c>
      <c r="L22" s="161"/>
    </row>
    <row r="23" spans="1:12" x14ac:dyDescent="0.2">
      <c r="A23" s="96">
        <v>7</v>
      </c>
      <c r="B23" s="95" t="s">
        <v>83</v>
      </c>
      <c r="C23" s="96" t="s">
        <v>110</v>
      </c>
      <c r="D23" s="190">
        <v>20</v>
      </c>
      <c r="E23" s="190">
        <v>20</v>
      </c>
      <c r="F23" s="190">
        <v>20</v>
      </c>
      <c r="G23" s="190"/>
      <c r="H23" s="196">
        <v>200000</v>
      </c>
      <c r="I23" s="161">
        <f t="shared" ref="I23" si="7">D23*H23</f>
        <v>4000000</v>
      </c>
      <c r="J23" s="161">
        <f t="shared" si="1"/>
        <v>4000000</v>
      </c>
      <c r="K23" s="161">
        <f t="shared" si="2"/>
        <v>4000000</v>
      </c>
      <c r="L23" s="161"/>
    </row>
    <row r="24" spans="1:12" x14ac:dyDescent="0.2">
      <c r="A24" s="96">
        <v>8</v>
      </c>
      <c r="B24" s="95" t="s">
        <v>84</v>
      </c>
      <c r="C24" s="96" t="s">
        <v>79</v>
      </c>
      <c r="D24" s="190">
        <v>15</v>
      </c>
      <c r="E24" s="190">
        <v>20</v>
      </c>
      <c r="F24" s="190">
        <v>20</v>
      </c>
      <c r="G24" s="190"/>
      <c r="H24" s="196">
        <v>200000</v>
      </c>
      <c r="I24" s="161">
        <f t="shared" ref="I24" si="8">D24*H24</f>
        <v>3000000</v>
      </c>
      <c r="J24" s="161">
        <f t="shared" si="1"/>
        <v>4000000</v>
      </c>
      <c r="K24" s="161">
        <f t="shared" si="2"/>
        <v>4000000</v>
      </c>
      <c r="L24" s="161"/>
    </row>
    <row r="25" spans="1:12" x14ac:dyDescent="0.2">
      <c r="A25" s="96">
        <v>9</v>
      </c>
      <c r="B25" s="98" t="s">
        <v>15</v>
      </c>
      <c r="C25" s="96" t="s">
        <v>90</v>
      </c>
      <c r="D25" s="204">
        <v>143</v>
      </c>
      <c r="E25" s="202">
        <v>191</v>
      </c>
      <c r="F25" s="191">
        <v>238</v>
      </c>
      <c r="G25" s="191"/>
      <c r="H25" s="164">
        <v>17000</v>
      </c>
      <c r="I25" s="161">
        <f t="shared" ref="I25" si="9">D25*H25</f>
        <v>2431000</v>
      </c>
      <c r="J25" s="161">
        <f t="shared" si="1"/>
        <v>3247000</v>
      </c>
      <c r="K25" s="161">
        <f t="shared" si="2"/>
        <v>4046000</v>
      </c>
      <c r="L25" s="161"/>
    </row>
    <row r="26" spans="1:12" x14ac:dyDescent="0.2">
      <c r="A26" s="96">
        <v>10</v>
      </c>
      <c r="B26" s="98" t="s">
        <v>17</v>
      </c>
      <c r="C26" s="96" t="s">
        <v>90</v>
      </c>
      <c r="D26" s="204">
        <v>572</v>
      </c>
      <c r="E26" s="202">
        <v>572</v>
      </c>
      <c r="F26" s="191">
        <v>572</v>
      </c>
      <c r="G26" s="191"/>
      <c r="H26" s="164">
        <v>5200</v>
      </c>
      <c r="I26" s="161">
        <f t="shared" ref="I26" si="10">D26*H26</f>
        <v>2974400</v>
      </c>
      <c r="J26" s="161">
        <f t="shared" si="1"/>
        <v>2974400</v>
      </c>
      <c r="K26" s="161">
        <f t="shared" si="2"/>
        <v>2974400</v>
      </c>
      <c r="L26" s="161"/>
    </row>
    <row r="27" spans="1:12" x14ac:dyDescent="0.2">
      <c r="A27" s="96">
        <v>11</v>
      </c>
      <c r="B27" s="98" t="s">
        <v>137</v>
      </c>
      <c r="C27" s="96" t="s">
        <v>90</v>
      </c>
      <c r="D27" s="204">
        <v>95</v>
      </c>
      <c r="E27" s="202">
        <v>143</v>
      </c>
      <c r="F27" s="191">
        <v>191</v>
      </c>
      <c r="G27" s="191"/>
      <c r="H27" s="164">
        <v>20000</v>
      </c>
      <c r="I27" s="161">
        <f t="shared" ref="I27" si="11">D27*H27</f>
        <v>1900000</v>
      </c>
      <c r="J27" s="161">
        <f t="shared" si="1"/>
        <v>2860000</v>
      </c>
      <c r="K27" s="161">
        <f t="shared" si="2"/>
        <v>3820000</v>
      </c>
      <c r="L27" s="161"/>
    </row>
    <row r="28" spans="1:12" x14ac:dyDescent="0.2">
      <c r="A28" s="96">
        <v>12</v>
      </c>
      <c r="B28" s="99" t="s">
        <v>63</v>
      </c>
      <c r="C28" s="100" t="s">
        <v>90</v>
      </c>
      <c r="D28" s="197">
        <v>1500</v>
      </c>
      <c r="E28" s="190">
        <v>1500</v>
      </c>
      <c r="F28" s="192">
        <v>1500</v>
      </c>
      <c r="G28" s="192"/>
      <c r="H28" s="164">
        <v>5000</v>
      </c>
      <c r="I28" s="161">
        <f t="shared" ref="I28:I29" si="12">D28*H28</f>
        <v>7500000</v>
      </c>
      <c r="J28" s="161">
        <f t="shared" si="1"/>
        <v>7500000</v>
      </c>
      <c r="K28" s="161">
        <f t="shared" si="2"/>
        <v>7500000</v>
      </c>
      <c r="L28" s="161"/>
    </row>
    <row r="29" spans="1:12" x14ac:dyDescent="0.2">
      <c r="A29" s="96">
        <v>13</v>
      </c>
      <c r="B29" s="99" t="s">
        <v>69</v>
      </c>
      <c r="C29" s="100" t="s">
        <v>91</v>
      </c>
      <c r="D29" s="197">
        <v>1</v>
      </c>
      <c r="E29" s="190">
        <v>2</v>
      </c>
      <c r="F29" s="192">
        <v>2.5</v>
      </c>
      <c r="G29" s="192"/>
      <c r="H29" s="164">
        <v>200000</v>
      </c>
      <c r="I29" s="161">
        <f t="shared" si="12"/>
        <v>200000</v>
      </c>
      <c r="J29" s="161">
        <f t="shared" si="1"/>
        <v>400000</v>
      </c>
      <c r="K29" s="161">
        <f t="shared" si="2"/>
        <v>500000</v>
      </c>
      <c r="L29" s="161"/>
    </row>
    <row r="30" spans="1:12" ht="30" x14ac:dyDescent="0.2">
      <c r="A30" s="96">
        <v>14</v>
      </c>
      <c r="B30" s="99" t="s">
        <v>136</v>
      </c>
      <c r="C30" s="100" t="s">
        <v>90</v>
      </c>
      <c r="D30" s="197">
        <v>50</v>
      </c>
      <c r="E30" s="190">
        <v>50</v>
      </c>
      <c r="F30" s="192">
        <v>80</v>
      </c>
      <c r="G30" s="192"/>
      <c r="H30" s="164">
        <v>80000</v>
      </c>
      <c r="I30" s="161">
        <f>H30*D30</f>
        <v>4000000</v>
      </c>
      <c r="J30" s="161">
        <f>H30*E30</f>
        <v>4000000</v>
      </c>
      <c r="K30" s="161">
        <f>H30*F30</f>
        <v>6400000</v>
      </c>
      <c r="L30" s="161"/>
    </row>
    <row r="31" spans="1:12" x14ac:dyDescent="0.2">
      <c r="A31" s="96">
        <v>15</v>
      </c>
      <c r="B31" s="95" t="s">
        <v>20</v>
      </c>
      <c r="C31" s="100" t="s">
        <v>90</v>
      </c>
      <c r="D31" s="197">
        <v>953</v>
      </c>
      <c r="E31" s="203">
        <v>953</v>
      </c>
      <c r="F31" s="193">
        <v>953</v>
      </c>
      <c r="G31" s="193"/>
      <c r="H31" s="164">
        <v>2000</v>
      </c>
      <c r="I31" s="161">
        <f t="shared" ref="I31" si="13">D31*H31</f>
        <v>1906000</v>
      </c>
      <c r="J31" s="161">
        <f t="shared" si="1"/>
        <v>1906000</v>
      </c>
      <c r="K31" s="161">
        <f t="shared" si="2"/>
        <v>1906000</v>
      </c>
      <c r="L31" s="161"/>
    </row>
    <row r="32" spans="1:12" x14ac:dyDescent="0.2">
      <c r="A32" s="96">
        <v>16</v>
      </c>
      <c r="B32" s="95" t="s">
        <v>138</v>
      </c>
      <c r="C32" s="96" t="s">
        <v>91</v>
      </c>
      <c r="D32" s="205">
        <v>23</v>
      </c>
      <c r="E32" s="194">
        <v>29</v>
      </c>
      <c r="F32" s="195">
        <v>35</v>
      </c>
      <c r="G32" s="195"/>
      <c r="H32" s="164">
        <v>90000</v>
      </c>
      <c r="I32" s="161">
        <f t="shared" ref="I32" si="14">D32*H32</f>
        <v>2070000</v>
      </c>
      <c r="J32" s="161">
        <f t="shared" si="1"/>
        <v>2610000</v>
      </c>
      <c r="K32" s="161">
        <f t="shared" si="2"/>
        <v>3150000</v>
      </c>
      <c r="L32" s="161"/>
    </row>
    <row r="33" spans="1:12" x14ac:dyDescent="0.2">
      <c r="A33" s="96">
        <v>17</v>
      </c>
      <c r="B33" s="95" t="s">
        <v>139</v>
      </c>
      <c r="C33" s="96" t="s">
        <v>90</v>
      </c>
      <c r="D33" s="197">
        <v>6</v>
      </c>
      <c r="E33" s="190">
        <v>8</v>
      </c>
      <c r="F33" s="190">
        <v>9</v>
      </c>
      <c r="G33" s="190"/>
      <c r="H33" s="164">
        <v>170000</v>
      </c>
      <c r="I33" s="161">
        <f t="shared" ref="I33" si="15">D33*H33</f>
        <v>1020000</v>
      </c>
      <c r="J33" s="161">
        <f t="shared" si="1"/>
        <v>1360000</v>
      </c>
      <c r="K33" s="161">
        <f t="shared" si="2"/>
        <v>1530000</v>
      </c>
      <c r="L33" s="161"/>
    </row>
    <row r="34" spans="1:12" x14ac:dyDescent="0.2">
      <c r="A34" s="264" t="s">
        <v>25</v>
      </c>
      <c r="B34" s="264"/>
      <c r="C34" s="96"/>
      <c r="D34" s="96"/>
      <c r="E34" s="96"/>
      <c r="F34" s="96"/>
      <c r="G34" s="97"/>
      <c r="H34" s="164"/>
      <c r="I34" s="161">
        <f>SUM(I17:I33)</f>
        <v>82613400</v>
      </c>
      <c r="J34" s="161">
        <f>SUM(J17:J33)</f>
        <v>38857400</v>
      </c>
      <c r="K34" s="161">
        <f>SUM(K17:K33)</f>
        <v>43826400</v>
      </c>
      <c r="L34" s="161"/>
    </row>
    <row r="35" spans="1:12" x14ac:dyDescent="0.2">
      <c r="A35" s="264" t="s">
        <v>121</v>
      </c>
      <c r="B35" s="264"/>
      <c r="C35" s="96"/>
      <c r="D35" s="96"/>
      <c r="E35" s="96"/>
      <c r="F35" s="96"/>
      <c r="G35" s="97"/>
      <c r="H35" s="164"/>
      <c r="I35" s="161">
        <f>I34</f>
        <v>82613400</v>
      </c>
      <c r="J35" s="161">
        <f>I35+J34</f>
        <v>121470800</v>
      </c>
      <c r="K35" s="161">
        <f>J35+K34</f>
        <v>165297200</v>
      </c>
      <c r="L35" s="161"/>
    </row>
    <row r="36" spans="1:12" x14ac:dyDescent="0.2">
      <c r="A36" s="265" t="s">
        <v>122</v>
      </c>
      <c r="B36" s="265"/>
      <c r="C36" s="165"/>
      <c r="D36" s="165"/>
      <c r="E36" s="165"/>
      <c r="F36" s="165"/>
      <c r="G36" s="166"/>
      <c r="H36" s="167"/>
      <c r="I36" s="168">
        <f>I35/D17</f>
        <v>86506.178010471209</v>
      </c>
      <c r="J36" s="168">
        <f>J35/D17</f>
        <v>127194.55497382199</v>
      </c>
      <c r="K36" s="168">
        <f>K35/D17</f>
        <v>173086.07329842931</v>
      </c>
      <c r="L36" s="200"/>
    </row>
    <row r="37" spans="1:12" s="151" customFormat="1" x14ac:dyDescent="0.2">
      <c r="A37" s="169"/>
      <c r="B37" s="169"/>
      <c r="C37" s="93"/>
      <c r="D37" s="93"/>
      <c r="E37" s="93"/>
      <c r="F37" s="93"/>
      <c r="G37" s="170"/>
      <c r="H37" s="171"/>
      <c r="I37" s="172"/>
      <c r="J37" s="172"/>
      <c r="K37" s="172"/>
    </row>
    <row r="38" spans="1:12" s="151" customFormat="1" x14ac:dyDescent="0.2">
      <c r="A38" s="266" t="s">
        <v>123</v>
      </c>
      <c r="B38" s="266"/>
      <c r="C38" s="266"/>
      <c r="D38" s="266"/>
      <c r="E38" s="266"/>
      <c r="F38" s="266"/>
      <c r="G38" s="266"/>
      <c r="H38" s="266"/>
      <c r="I38" s="172"/>
      <c r="J38" s="172"/>
      <c r="K38" s="172"/>
    </row>
    <row r="39" spans="1:12" s="151" customFormat="1" x14ac:dyDescent="0.2">
      <c r="A39" s="266" t="s">
        <v>127</v>
      </c>
      <c r="B39" s="266"/>
      <c r="C39" s="266"/>
      <c r="D39" s="266"/>
      <c r="E39" s="266"/>
      <c r="F39" s="266"/>
      <c r="G39" s="266"/>
      <c r="H39" s="266"/>
      <c r="I39" s="172"/>
      <c r="J39" s="172"/>
      <c r="K39" s="172"/>
    </row>
    <row r="40" spans="1:12" x14ac:dyDescent="0.2">
      <c r="J40" s="179"/>
    </row>
    <row r="41" spans="1:12" ht="16" x14ac:dyDescent="0.2">
      <c r="A41" s="267" t="s">
        <v>37</v>
      </c>
      <c r="B41" s="267" t="s">
        <v>1</v>
      </c>
      <c r="C41" s="267" t="s">
        <v>2</v>
      </c>
      <c r="D41" s="268" t="s">
        <v>4</v>
      </c>
      <c r="E41" s="268"/>
      <c r="F41" s="269" t="s">
        <v>97</v>
      </c>
      <c r="G41" s="270" t="s">
        <v>6</v>
      </c>
      <c r="H41" s="271"/>
      <c r="J41" s="179"/>
    </row>
    <row r="42" spans="1:12" s="58" customFormat="1" ht="16" x14ac:dyDescent="0.2">
      <c r="A42" s="267"/>
      <c r="B42" s="267"/>
      <c r="C42" s="267"/>
      <c r="D42" s="245" t="s">
        <v>143</v>
      </c>
      <c r="E42" s="246"/>
      <c r="F42" s="269"/>
      <c r="G42" s="245" t="s">
        <v>143</v>
      </c>
      <c r="H42" s="246"/>
      <c r="J42" s="180"/>
    </row>
    <row r="43" spans="1:12" s="58" customFormat="1" ht="16" x14ac:dyDescent="0.2">
      <c r="A43" s="178" t="s">
        <v>7</v>
      </c>
      <c r="B43" s="182" t="s">
        <v>128</v>
      </c>
      <c r="C43" s="183"/>
      <c r="D43" s="183"/>
      <c r="E43" s="183"/>
      <c r="F43" s="183"/>
      <c r="G43" s="183"/>
      <c r="H43" s="184"/>
      <c r="J43" s="180"/>
    </row>
    <row r="44" spans="1:12" ht="16" x14ac:dyDescent="0.2">
      <c r="A44" s="156">
        <v>1</v>
      </c>
      <c r="B44" s="95" t="s">
        <v>82</v>
      </c>
      <c r="C44" s="176" t="s">
        <v>79</v>
      </c>
      <c r="D44" s="247">
        <v>20</v>
      </c>
      <c r="E44" s="248"/>
      <c r="F44" s="164">
        <v>200000</v>
      </c>
      <c r="G44" s="237">
        <f>D44*F44</f>
        <v>4000000</v>
      </c>
      <c r="H44" s="238"/>
    </row>
    <row r="45" spans="1:12" ht="16" x14ac:dyDescent="0.2">
      <c r="A45" s="156">
        <v>2</v>
      </c>
      <c r="B45" s="95" t="s">
        <v>83</v>
      </c>
      <c r="C45" s="176" t="s">
        <v>79</v>
      </c>
      <c r="D45" s="247">
        <v>20</v>
      </c>
      <c r="E45" s="248"/>
      <c r="F45" s="164">
        <v>200000</v>
      </c>
      <c r="G45" s="237">
        <f t="shared" ref="G45:G55" si="16">D45*F45</f>
        <v>4000000</v>
      </c>
      <c r="H45" s="238"/>
    </row>
    <row r="46" spans="1:12" ht="16" x14ac:dyDescent="0.2">
      <c r="A46" s="156">
        <v>3</v>
      </c>
      <c r="B46" s="95" t="s">
        <v>84</v>
      </c>
      <c r="C46" s="176" t="s">
        <v>79</v>
      </c>
      <c r="D46" s="247">
        <v>24</v>
      </c>
      <c r="E46" s="248"/>
      <c r="F46" s="164">
        <v>200000</v>
      </c>
      <c r="G46" s="237">
        <f t="shared" si="16"/>
        <v>4800000</v>
      </c>
      <c r="H46" s="238"/>
    </row>
    <row r="47" spans="1:12" ht="16" x14ac:dyDescent="0.2">
      <c r="A47" s="156">
        <v>4</v>
      </c>
      <c r="B47" s="95" t="s">
        <v>85</v>
      </c>
      <c r="C47" s="176" t="s">
        <v>79</v>
      </c>
      <c r="D47" s="251">
        <v>30</v>
      </c>
      <c r="E47" s="252"/>
      <c r="F47" s="164">
        <v>200000</v>
      </c>
      <c r="G47" s="237">
        <f t="shared" si="16"/>
        <v>6000000</v>
      </c>
      <c r="H47" s="238"/>
    </row>
    <row r="48" spans="1:12" ht="16" x14ac:dyDescent="0.2">
      <c r="A48" s="156">
        <v>5</v>
      </c>
      <c r="B48" s="98" t="s">
        <v>15</v>
      </c>
      <c r="C48" s="176" t="s">
        <v>90</v>
      </c>
      <c r="D48" s="247">
        <v>477</v>
      </c>
      <c r="E48" s="248"/>
      <c r="F48" s="164">
        <v>17000</v>
      </c>
      <c r="G48" s="237">
        <f t="shared" si="16"/>
        <v>8109000</v>
      </c>
      <c r="H48" s="238"/>
      <c r="J48" s="209"/>
    </row>
    <row r="49" spans="1:11" ht="16" x14ac:dyDescent="0.2">
      <c r="A49" s="156">
        <v>6</v>
      </c>
      <c r="B49" s="98" t="s">
        <v>17</v>
      </c>
      <c r="C49" s="176" t="s">
        <v>90</v>
      </c>
      <c r="D49" s="247">
        <v>667</v>
      </c>
      <c r="E49" s="248"/>
      <c r="F49" s="164">
        <v>5200</v>
      </c>
      <c r="G49" s="237">
        <f t="shared" si="16"/>
        <v>3468400</v>
      </c>
      <c r="H49" s="238"/>
    </row>
    <row r="50" spans="1:11" ht="16" x14ac:dyDescent="0.2">
      <c r="A50" s="156">
        <v>7</v>
      </c>
      <c r="B50" s="98" t="s">
        <v>18</v>
      </c>
      <c r="C50" s="176" t="s">
        <v>90</v>
      </c>
      <c r="D50" s="247">
        <v>389</v>
      </c>
      <c r="E50" s="248"/>
      <c r="F50" s="164">
        <v>20000</v>
      </c>
      <c r="G50" s="237">
        <f t="shared" si="16"/>
        <v>7780000</v>
      </c>
      <c r="H50" s="238"/>
    </row>
    <row r="51" spans="1:11" ht="17" x14ac:dyDescent="0.2">
      <c r="A51" s="156">
        <v>8</v>
      </c>
      <c r="B51" s="99" t="s">
        <v>63</v>
      </c>
      <c r="C51" s="177" t="s">
        <v>90</v>
      </c>
      <c r="D51" s="247">
        <v>2000</v>
      </c>
      <c r="E51" s="248"/>
      <c r="F51" s="164">
        <v>5000</v>
      </c>
      <c r="G51" s="237">
        <f t="shared" si="16"/>
        <v>10000000</v>
      </c>
      <c r="H51" s="238"/>
    </row>
    <row r="52" spans="1:11" ht="16" x14ac:dyDescent="0.2">
      <c r="A52" s="156">
        <v>9</v>
      </c>
      <c r="B52" s="133" t="s">
        <v>69</v>
      </c>
      <c r="C52" s="100" t="s">
        <v>91</v>
      </c>
      <c r="D52" s="247">
        <v>3.5</v>
      </c>
      <c r="E52" s="248"/>
      <c r="F52" s="164">
        <v>200000</v>
      </c>
      <c r="G52" s="237">
        <f t="shared" si="16"/>
        <v>700000</v>
      </c>
      <c r="H52" s="238"/>
      <c r="K52" s="210"/>
    </row>
    <row r="53" spans="1:11" ht="30" x14ac:dyDescent="0.2">
      <c r="A53" s="156">
        <v>11</v>
      </c>
      <c r="B53" s="133" t="s">
        <v>136</v>
      </c>
      <c r="C53" s="100" t="s">
        <v>90</v>
      </c>
      <c r="D53" s="247">
        <v>100</v>
      </c>
      <c r="E53" s="248"/>
      <c r="F53" s="164">
        <v>80000</v>
      </c>
      <c r="G53" s="237">
        <f>D53*F53</f>
        <v>8000000</v>
      </c>
      <c r="H53" s="238"/>
    </row>
    <row r="54" spans="1:11" ht="17" x14ac:dyDescent="0.2">
      <c r="A54" s="156">
        <v>12</v>
      </c>
      <c r="B54" s="95" t="s">
        <v>20</v>
      </c>
      <c r="C54" s="177" t="s">
        <v>90</v>
      </c>
      <c r="D54" s="247">
        <v>1430</v>
      </c>
      <c r="E54" s="248"/>
      <c r="F54" s="164">
        <v>2000</v>
      </c>
      <c r="G54" s="237">
        <f t="shared" si="16"/>
        <v>2860000</v>
      </c>
      <c r="H54" s="238"/>
    </row>
    <row r="55" spans="1:11" ht="16" x14ac:dyDescent="0.2">
      <c r="A55" s="156">
        <v>13</v>
      </c>
      <c r="B55" s="95" t="s">
        <v>138</v>
      </c>
      <c r="C55" s="176" t="s">
        <v>91</v>
      </c>
      <c r="D55" s="247">
        <v>45</v>
      </c>
      <c r="E55" s="248"/>
      <c r="F55" s="164">
        <v>90000</v>
      </c>
      <c r="G55" s="237">
        <f t="shared" si="16"/>
        <v>4050000</v>
      </c>
      <c r="H55" s="238"/>
    </row>
    <row r="56" spans="1:11" ht="16" x14ac:dyDescent="0.2">
      <c r="A56" s="156">
        <v>14</v>
      </c>
      <c r="B56" s="95" t="s">
        <v>139</v>
      </c>
      <c r="C56" s="176" t="s">
        <v>90</v>
      </c>
      <c r="D56" s="247">
        <v>16</v>
      </c>
      <c r="E56" s="248"/>
      <c r="F56" s="164">
        <v>170000</v>
      </c>
      <c r="G56" s="237">
        <f>D56*F56</f>
        <v>2720000</v>
      </c>
      <c r="H56" s="238"/>
    </row>
    <row r="57" spans="1:11" ht="16" x14ac:dyDescent="0.2">
      <c r="A57" s="155"/>
      <c r="B57" s="175" t="s">
        <v>25</v>
      </c>
      <c r="C57" s="178"/>
      <c r="D57" s="249"/>
      <c r="E57" s="250"/>
      <c r="F57" s="181"/>
      <c r="G57" s="239">
        <f>SUM(G44:G56)</f>
        <v>66487400</v>
      </c>
      <c r="H57" s="240"/>
    </row>
    <row r="58" spans="1:11" x14ac:dyDescent="0.2">
      <c r="A58" s="185" t="s">
        <v>13</v>
      </c>
      <c r="B58" s="186" t="s">
        <v>129</v>
      </c>
      <c r="C58" s="96"/>
      <c r="D58" s="241"/>
      <c r="E58" s="242"/>
      <c r="F58" s="164"/>
      <c r="G58" s="233">
        <f>D11</f>
        <v>500000000</v>
      </c>
      <c r="H58" s="234"/>
    </row>
    <row r="59" spans="1:11" x14ac:dyDescent="0.2">
      <c r="A59" s="185" t="s">
        <v>76</v>
      </c>
      <c r="B59" s="186" t="s">
        <v>133</v>
      </c>
      <c r="C59" s="96"/>
      <c r="D59" s="241"/>
      <c r="E59" s="242"/>
      <c r="F59" s="164"/>
      <c r="G59" s="233">
        <f>G58-G57</f>
        <v>433512600</v>
      </c>
      <c r="H59" s="234"/>
    </row>
    <row r="60" spans="1:11" x14ac:dyDescent="0.2">
      <c r="A60" s="185" t="s">
        <v>131</v>
      </c>
      <c r="B60" s="186" t="s">
        <v>134</v>
      </c>
      <c r="C60" s="96"/>
      <c r="D60" s="241"/>
      <c r="E60" s="242"/>
      <c r="F60" s="164"/>
      <c r="G60" s="233">
        <f>G59/D6</f>
        <v>453939.89528795809</v>
      </c>
      <c r="H60" s="234"/>
    </row>
    <row r="61" spans="1:11" x14ac:dyDescent="0.2">
      <c r="A61" s="187" t="s">
        <v>132</v>
      </c>
      <c r="B61" s="188" t="s">
        <v>130</v>
      </c>
      <c r="C61" s="165"/>
      <c r="D61" s="243"/>
      <c r="E61" s="244"/>
      <c r="F61" s="167"/>
      <c r="G61" s="235">
        <f>G60+K36</f>
        <v>627025.96858638735</v>
      </c>
      <c r="H61" s="236"/>
    </row>
    <row r="62" spans="1:11" x14ac:dyDescent="0.2">
      <c r="A62" s="93"/>
      <c r="B62" s="112"/>
      <c r="C62" s="113"/>
      <c r="D62" s="173"/>
      <c r="E62" s="174"/>
      <c r="F62" s="85"/>
    </row>
    <row r="63" spans="1:11" x14ac:dyDescent="0.2">
      <c r="A63" s="93"/>
      <c r="B63" s="112"/>
      <c r="C63" s="113"/>
      <c r="D63" s="173"/>
      <c r="E63" s="174"/>
      <c r="F63" s="85"/>
    </row>
    <row r="64" spans="1:11" x14ac:dyDescent="0.2">
      <c r="A64" s="93"/>
      <c r="B64" s="112"/>
      <c r="C64" s="113"/>
      <c r="D64" s="173"/>
      <c r="E64" s="174"/>
      <c r="F64" s="85"/>
    </row>
    <row r="65" spans="1:9" x14ac:dyDescent="0.2">
      <c r="A65" s="93"/>
      <c r="B65" s="112"/>
      <c r="C65" s="113"/>
      <c r="D65" s="173"/>
      <c r="E65" s="174"/>
      <c r="F65" s="85"/>
    </row>
    <row r="66" spans="1:9" x14ac:dyDescent="0.2">
      <c r="A66" s="93"/>
      <c r="B66" s="112"/>
      <c r="C66" s="113"/>
      <c r="D66" s="173"/>
      <c r="E66" s="174"/>
      <c r="F66" s="85"/>
    </row>
    <row r="67" spans="1:9" x14ac:dyDescent="0.2">
      <c r="A67" s="93"/>
      <c r="B67" s="112"/>
      <c r="C67" s="113"/>
      <c r="D67" s="173"/>
      <c r="E67" s="174"/>
      <c r="F67" s="85"/>
    </row>
    <row r="68" spans="1:9" x14ac:dyDescent="0.2">
      <c r="A68" s="93"/>
      <c r="B68" s="112"/>
      <c r="C68" s="113"/>
      <c r="D68" s="173"/>
      <c r="E68" s="174"/>
      <c r="F68" s="85"/>
    </row>
    <row r="69" spans="1:9" x14ac:dyDescent="0.2">
      <c r="A69" s="93"/>
      <c r="B69" s="112"/>
      <c r="C69" s="113"/>
      <c r="D69" s="173"/>
      <c r="E69" s="174"/>
      <c r="F69" s="85"/>
    </row>
    <row r="70" spans="1:9" x14ac:dyDescent="0.2">
      <c r="A70" s="93"/>
      <c r="B70" s="112"/>
      <c r="C70" s="113"/>
      <c r="D70" s="173"/>
      <c r="E70" s="174"/>
      <c r="F70" s="85"/>
    </row>
    <row r="71" spans="1:9" x14ac:dyDescent="0.2">
      <c r="A71" s="93"/>
      <c r="B71" s="112"/>
      <c r="C71" s="113"/>
      <c r="D71" s="173"/>
      <c r="E71" s="174"/>
      <c r="F71" s="85"/>
    </row>
    <row r="72" spans="1:9" x14ac:dyDescent="0.2">
      <c r="A72" s="93"/>
      <c r="B72" s="112"/>
      <c r="C72" s="113"/>
      <c r="D72" s="173"/>
      <c r="E72" s="174"/>
      <c r="F72" s="85"/>
    </row>
    <row r="74" spans="1:9" x14ac:dyDescent="0.2">
      <c r="D74" s="148"/>
    </row>
    <row r="75" spans="1:9" x14ac:dyDescent="0.2">
      <c r="A75" t="s">
        <v>96</v>
      </c>
    </row>
    <row r="77" spans="1:9" x14ac:dyDescent="0.2">
      <c r="A77" t="s">
        <v>37</v>
      </c>
      <c r="B77" t="s">
        <v>1</v>
      </c>
      <c r="C77" t="s">
        <v>86</v>
      </c>
      <c r="D77" t="s">
        <v>88</v>
      </c>
      <c r="E77" t="s">
        <v>87</v>
      </c>
      <c r="F77" t="s">
        <v>93</v>
      </c>
    </row>
    <row r="78" spans="1:9" x14ac:dyDescent="0.2">
      <c r="A78" s="103">
        <v>1</v>
      </c>
      <c r="B78" s="101" t="s">
        <v>8</v>
      </c>
      <c r="C78" s="104">
        <f t="shared" ref="C78:F89" si="17">D17*$H17</f>
        <v>11460000</v>
      </c>
      <c r="D78" s="104">
        <f t="shared" si="17"/>
        <v>0</v>
      </c>
      <c r="E78" s="104">
        <f t="shared" si="17"/>
        <v>0</v>
      </c>
      <c r="F78" s="104">
        <f t="shared" si="17"/>
        <v>0</v>
      </c>
      <c r="G78" s="104">
        <v>10920000</v>
      </c>
      <c r="H78" s="104">
        <v>0</v>
      </c>
      <c r="I78" s="104">
        <v>0</v>
      </c>
    </row>
    <row r="79" spans="1:9" x14ac:dyDescent="0.2">
      <c r="A79" s="103">
        <v>2</v>
      </c>
      <c r="B79" s="84" t="s">
        <v>11</v>
      </c>
      <c r="C79" s="104">
        <f t="shared" si="17"/>
        <v>1152000</v>
      </c>
      <c r="D79" s="104">
        <f t="shared" si="17"/>
        <v>0</v>
      </c>
      <c r="E79" s="104">
        <f t="shared" si="17"/>
        <v>0</v>
      </c>
      <c r="F79" s="104">
        <f t="shared" si="17"/>
        <v>0</v>
      </c>
      <c r="G79" s="104">
        <v>1127000</v>
      </c>
      <c r="H79" s="104">
        <v>0</v>
      </c>
      <c r="I79" s="104">
        <v>0</v>
      </c>
    </row>
    <row r="80" spans="1:9" ht="30" x14ac:dyDescent="0.2">
      <c r="A80" s="103">
        <v>3</v>
      </c>
      <c r="B80" s="89" t="s">
        <v>78</v>
      </c>
      <c r="C80" s="104">
        <f t="shared" si="17"/>
        <v>30000000</v>
      </c>
      <c r="D80" s="104">
        <f t="shared" si="17"/>
        <v>0</v>
      </c>
      <c r="E80" s="104">
        <f t="shared" si="17"/>
        <v>0</v>
      </c>
      <c r="F80" s="104">
        <f t="shared" si="17"/>
        <v>0</v>
      </c>
      <c r="G80" s="104">
        <v>30000000</v>
      </c>
      <c r="H80" s="104">
        <v>0</v>
      </c>
      <c r="I80" s="104">
        <v>0</v>
      </c>
    </row>
    <row r="81" spans="1:9" x14ac:dyDescent="0.2">
      <c r="A81" s="103">
        <v>4</v>
      </c>
      <c r="B81" s="89" t="s">
        <v>80</v>
      </c>
      <c r="C81" s="104">
        <f t="shared" si="17"/>
        <v>4000000</v>
      </c>
      <c r="D81" s="104">
        <f t="shared" si="17"/>
        <v>0</v>
      </c>
      <c r="E81" s="104">
        <f t="shared" si="17"/>
        <v>0</v>
      </c>
      <c r="F81" s="104">
        <f t="shared" si="17"/>
        <v>0</v>
      </c>
      <c r="G81" s="104">
        <v>4000000</v>
      </c>
      <c r="H81" s="104">
        <v>0</v>
      </c>
      <c r="I81" s="104">
        <v>0</v>
      </c>
    </row>
    <row r="82" spans="1:9" x14ac:dyDescent="0.2">
      <c r="A82" s="103">
        <v>5</v>
      </c>
      <c r="B82" s="87" t="s">
        <v>81</v>
      </c>
      <c r="C82" s="104">
        <f t="shared" si="17"/>
        <v>1000000</v>
      </c>
      <c r="D82" s="104">
        <f t="shared" si="17"/>
        <v>0</v>
      </c>
      <c r="E82" s="104">
        <f t="shared" si="17"/>
        <v>0</v>
      </c>
      <c r="F82" s="104">
        <f t="shared" si="17"/>
        <v>0</v>
      </c>
      <c r="G82" s="104">
        <v>1000000</v>
      </c>
      <c r="H82" s="104">
        <v>0</v>
      </c>
      <c r="I82" s="104">
        <v>0</v>
      </c>
    </row>
    <row r="83" spans="1:9" x14ac:dyDescent="0.2">
      <c r="A83" s="103">
        <v>6</v>
      </c>
      <c r="B83" s="87" t="s">
        <v>82</v>
      </c>
      <c r="C83" s="104">
        <f t="shared" si="17"/>
        <v>4000000</v>
      </c>
      <c r="D83" s="104">
        <f t="shared" si="17"/>
        <v>4000000</v>
      </c>
      <c r="E83" s="104">
        <f t="shared" si="17"/>
        <v>4000000</v>
      </c>
      <c r="F83" s="104">
        <f t="shared" si="17"/>
        <v>0</v>
      </c>
      <c r="G83" s="104">
        <v>8000000</v>
      </c>
      <c r="H83" s="104">
        <v>4000000</v>
      </c>
      <c r="I83" s="104">
        <v>4000000</v>
      </c>
    </row>
    <row r="84" spans="1:9" x14ac:dyDescent="0.2">
      <c r="A84" s="103">
        <v>7</v>
      </c>
      <c r="B84" s="87" t="s">
        <v>83</v>
      </c>
      <c r="C84" s="104">
        <f t="shared" si="17"/>
        <v>4000000</v>
      </c>
      <c r="D84" s="104">
        <f t="shared" si="17"/>
        <v>4000000</v>
      </c>
      <c r="E84" s="104">
        <f t="shared" si="17"/>
        <v>4000000</v>
      </c>
      <c r="F84" s="104">
        <f t="shared" si="17"/>
        <v>0</v>
      </c>
      <c r="G84" s="104">
        <v>8000000</v>
      </c>
      <c r="H84" s="104">
        <v>4000000</v>
      </c>
      <c r="I84" s="104">
        <v>4000000</v>
      </c>
    </row>
    <row r="85" spans="1:9" x14ac:dyDescent="0.2">
      <c r="A85" s="103">
        <v>8</v>
      </c>
      <c r="B85" s="87" t="s">
        <v>84</v>
      </c>
      <c r="C85" s="104">
        <f t="shared" si="17"/>
        <v>3000000</v>
      </c>
      <c r="D85" s="104">
        <f t="shared" si="17"/>
        <v>4000000</v>
      </c>
      <c r="E85" s="104">
        <f t="shared" si="17"/>
        <v>4000000</v>
      </c>
      <c r="F85" s="104">
        <f t="shared" si="17"/>
        <v>0</v>
      </c>
      <c r="G85" s="104">
        <v>7000000</v>
      </c>
      <c r="H85" s="104">
        <v>5000000</v>
      </c>
      <c r="I85" s="104">
        <v>5000000</v>
      </c>
    </row>
    <row r="86" spans="1:9" x14ac:dyDescent="0.2">
      <c r="A86" s="103">
        <v>9</v>
      </c>
      <c r="B86" s="88" t="s">
        <v>15</v>
      </c>
      <c r="C86" s="104">
        <f t="shared" si="17"/>
        <v>2431000</v>
      </c>
      <c r="D86" s="104">
        <f t="shared" si="17"/>
        <v>3247000</v>
      </c>
      <c r="E86" s="104">
        <f t="shared" si="17"/>
        <v>4046000</v>
      </c>
      <c r="F86" s="104">
        <f t="shared" si="17"/>
        <v>0</v>
      </c>
      <c r="G86" s="104">
        <v>1037739.1304347826</v>
      </c>
      <c r="H86" s="104">
        <v>1729565.2173913044</v>
      </c>
      <c r="I86" s="104">
        <v>2767304.3478260869</v>
      </c>
    </row>
    <row r="87" spans="1:9" x14ac:dyDescent="0.2">
      <c r="A87" s="103">
        <v>10</v>
      </c>
      <c r="B87" s="88" t="s">
        <v>17</v>
      </c>
      <c r="C87" s="104">
        <f t="shared" si="17"/>
        <v>2974400</v>
      </c>
      <c r="D87" s="104">
        <f t="shared" si="17"/>
        <v>2974400</v>
      </c>
      <c r="E87" s="104">
        <f t="shared" si="17"/>
        <v>2974400</v>
      </c>
      <c r="F87" s="104">
        <f t="shared" si="17"/>
        <v>0</v>
      </c>
      <c r="G87" s="104">
        <v>841620.00000000012</v>
      </c>
      <c r="H87" s="104">
        <v>1521000</v>
      </c>
      <c r="I87" s="104">
        <v>2028000</v>
      </c>
    </row>
    <row r="88" spans="1:9" x14ac:dyDescent="0.2">
      <c r="A88" s="103">
        <v>11</v>
      </c>
      <c r="B88" s="88" t="s">
        <v>18</v>
      </c>
      <c r="C88" s="104">
        <f t="shared" si="17"/>
        <v>1900000</v>
      </c>
      <c r="D88" s="104">
        <f t="shared" si="17"/>
        <v>2860000</v>
      </c>
      <c r="E88" s="104">
        <f t="shared" si="17"/>
        <v>3820000</v>
      </c>
      <c r="F88" s="104">
        <f t="shared" si="17"/>
        <v>0</v>
      </c>
      <c r="G88" s="104">
        <v>961999.99999999988</v>
      </c>
      <c r="H88" s="104">
        <v>1664000</v>
      </c>
      <c r="I88" s="104">
        <v>2340000</v>
      </c>
    </row>
    <row r="89" spans="1:9" x14ac:dyDescent="0.2">
      <c r="A89" s="103">
        <v>12</v>
      </c>
      <c r="B89" s="133" t="s">
        <v>63</v>
      </c>
      <c r="C89" s="123">
        <f t="shared" si="17"/>
        <v>7500000</v>
      </c>
      <c r="D89" s="123">
        <f t="shared" si="17"/>
        <v>7500000</v>
      </c>
      <c r="E89" s="123">
        <f t="shared" si="17"/>
        <v>7500000</v>
      </c>
      <c r="F89" s="104">
        <f t="shared" si="17"/>
        <v>0</v>
      </c>
      <c r="G89" s="104">
        <v>1872000</v>
      </c>
      <c r="H89" s="104">
        <v>2808000</v>
      </c>
      <c r="I89" s="104">
        <v>3744000</v>
      </c>
    </row>
    <row r="90" spans="1:9" x14ac:dyDescent="0.2">
      <c r="A90" s="103">
        <v>13</v>
      </c>
      <c r="B90" s="87" t="s">
        <v>20</v>
      </c>
      <c r="C90" s="104">
        <f t="shared" ref="C90:F92" si="18">D31*$H31</f>
        <v>1906000</v>
      </c>
      <c r="D90" s="104">
        <f t="shared" si="18"/>
        <v>1906000</v>
      </c>
      <c r="E90" s="104">
        <f t="shared" si="18"/>
        <v>1906000</v>
      </c>
      <c r="F90" s="104">
        <f t="shared" si="18"/>
        <v>0</v>
      </c>
      <c r="G90" s="104">
        <v>312000</v>
      </c>
      <c r="H90" s="104">
        <v>0</v>
      </c>
      <c r="I90" s="104">
        <v>0</v>
      </c>
    </row>
    <row r="91" spans="1:9" x14ac:dyDescent="0.2">
      <c r="A91" s="103">
        <v>14</v>
      </c>
      <c r="B91" s="87" t="s">
        <v>69</v>
      </c>
      <c r="C91" s="104">
        <f t="shared" si="18"/>
        <v>2070000</v>
      </c>
      <c r="D91" s="104">
        <f t="shared" si="18"/>
        <v>2610000</v>
      </c>
      <c r="E91" s="104">
        <f t="shared" si="18"/>
        <v>3150000</v>
      </c>
      <c r="F91" s="104">
        <f t="shared" si="18"/>
        <v>0</v>
      </c>
      <c r="G91" s="104">
        <v>0</v>
      </c>
      <c r="H91" s="104">
        <v>0</v>
      </c>
      <c r="I91" s="104">
        <v>0</v>
      </c>
    </row>
    <row r="92" spans="1:9" x14ac:dyDescent="0.2">
      <c r="A92" s="103">
        <v>15</v>
      </c>
      <c r="B92" s="87" t="s">
        <v>21</v>
      </c>
      <c r="C92" s="104">
        <f t="shared" si="18"/>
        <v>1020000</v>
      </c>
      <c r="D92" s="104">
        <f t="shared" si="18"/>
        <v>1360000</v>
      </c>
      <c r="E92" s="104">
        <f t="shared" si="18"/>
        <v>1530000</v>
      </c>
      <c r="F92" s="104">
        <f t="shared" si="18"/>
        <v>0</v>
      </c>
      <c r="G92" s="104">
        <v>2040000</v>
      </c>
      <c r="H92" s="104">
        <v>1020000</v>
      </c>
      <c r="I92" s="104">
        <v>1020000</v>
      </c>
    </row>
    <row r="93" spans="1:9" x14ac:dyDescent="0.2">
      <c r="A93" s="103">
        <v>16</v>
      </c>
      <c r="B93" s="87" t="s">
        <v>72</v>
      </c>
      <c r="C93" s="104" t="e">
        <f>#REF!*#REF!</f>
        <v>#REF!</v>
      </c>
      <c r="D93" s="104" t="e">
        <f>#REF!*#REF!</f>
        <v>#REF!</v>
      </c>
      <c r="E93" s="104" t="e">
        <f>#REF!*#REF!</f>
        <v>#REF!</v>
      </c>
      <c r="F93" s="104" t="e">
        <f>#REF!*#REF!</f>
        <v>#REF!</v>
      </c>
      <c r="G93" s="104">
        <v>510000</v>
      </c>
      <c r="H93" s="104">
        <v>510000</v>
      </c>
      <c r="I93" s="104">
        <v>255000</v>
      </c>
    </row>
    <row r="94" spans="1:9" x14ac:dyDescent="0.2">
      <c r="A94" s="86">
        <v>17</v>
      </c>
      <c r="B94" s="140" t="s">
        <v>108</v>
      </c>
      <c r="C94" s="104" t="e">
        <f>#REF!*#REF!</f>
        <v>#REF!</v>
      </c>
      <c r="D94" s="104" t="e">
        <f>#REF!*#REF!</f>
        <v>#REF!</v>
      </c>
      <c r="E94" s="104" t="e">
        <f>#REF!*#REF!</f>
        <v>#REF!</v>
      </c>
      <c r="F94" s="104" t="e">
        <f>#REF!*#REF!</f>
        <v>#REF!</v>
      </c>
      <c r="G94" s="104">
        <v>180000</v>
      </c>
      <c r="H94" s="104">
        <v>180000</v>
      </c>
      <c r="I94" s="104">
        <v>180000</v>
      </c>
    </row>
    <row r="95" spans="1:9" x14ac:dyDescent="0.2">
      <c r="A95" s="103">
        <v>17</v>
      </c>
      <c r="B95" s="90" t="s">
        <v>23</v>
      </c>
      <c r="C95" s="104" t="e">
        <f>#REF!*#REF!</f>
        <v>#REF!</v>
      </c>
      <c r="D95" s="104" t="e">
        <f>#REF!*#REF!</f>
        <v>#REF!</v>
      </c>
      <c r="E95" s="104" t="e">
        <f>#REF!*#REF!</f>
        <v>#REF!</v>
      </c>
      <c r="F95" s="104" t="e">
        <f>#REF!*#REF!</f>
        <v>#REF!</v>
      </c>
      <c r="G95" s="104">
        <v>300000</v>
      </c>
      <c r="H95" s="104">
        <v>450000</v>
      </c>
      <c r="I95" s="104">
        <v>450000</v>
      </c>
    </row>
    <row r="96" spans="1:9" s="105" customFormat="1" x14ac:dyDescent="0.2">
      <c r="B96" s="106" t="s">
        <v>25</v>
      </c>
      <c r="C96" s="107" t="e">
        <f>SUM(C78:C95)</f>
        <v>#REF!</v>
      </c>
      <c r="D96" s="107" t="e">
        <f>SUM(D78:D95)</f>
        <v>#REF!</v>
      </c>
      <c r="E96" s="107" t="e">
        <f>SUM(E78:E95)</f>
        <v>#REF!</v>
      </c>
      <c r="F96" s="107" t="e">
        <f>SUM(F78:F95)</f>
        <v>#REF!</v>
      </c>
    </row>
    <row r="97" spans="1:15" s="105" customFormat="1" x14ac:dyDescent="0.2">
      <c r="B97" s="106" t="s">
        <v>99</v>
      </c>
      <c r="C97" s="107" t="e">
        <f>C96</f>
        <v>#REF!</v>
      </c>
      <c r="D97" s="108" t="e">
        <f>C97+D96</f>
        <v>#REF!</v>
      </c>
      <c r="E97" s="108" t="e">
        <f>D97+E96</f>
        <v>#REF!</v>
      </c>
      <c r="F97" s="108"/>
    </row>
    <row r="98" spans="1:15" s="109" customFormat="1" x14ac:dyDescent="0.2">
      <c r="B98" s="109" t="s">
        <v>115</v>
      </c>
      <c r="C98" s="91" t="e">
        <f>C97/$D$6</f>
        <v>#REF!</v>
      </c>
      <c r="D98" s="91" t="e">
        <f>D97/$D$6</f>
        <v>#REF!</v>
      </c>
      <c r="E98" s="91" t="e">
        <f>E97/$D$6</f>
        <v>#REF!</v>
      </c>
      <c r="F98" s="91"/>
    </row>
    <row r="99" spans="1:15" s="109" customFormat="1" x14ac:dyDescent="0.2">
      <c r="C99" s="91"/>
      <c r="D99" s="91"/>
      <c r="E99" s="91"/>
      <c r="F99" s="91"/>
    </row>
    <row r="100" spans="1:15" s="109" customFormat="1" x14ac:dyDescent="0.2">
      <c r="C100" s="91"/>
      <c r="D100" s="91" t="e">
        <f>D96/$D$6</f>
        <v>#REF!</v>
      </c>
      <c r="E100" s="91" t="e">
        <f>E96/$D$6</f>
        <v>#REF!</v>
      </c>
      <c r="F100" s="91"/>
    </row>
    <row r="101" spans="1:15" s="109" customFormat="1" x14ac:dyDescent="0.2">
      <c r="C101" s="91"/>
      <c r="D101" s="91"/>
      <c r="E101" s="91"/>
      <c r="F101" s="91"/>
    </row>
    <row r="103" spans="1:15" s="92" customFormat="1" x14ac:dyDescent="0.2">
      <c r="B103" s="92" t="s">
        <v>106</v>
      </c>
      <c r="C103" s="92" t="s">
        <v>112</v>
      </c>
    </row>
    <row r="104" spans="1:15" x14ac:dyDescent="0.2">
      <c r="A104" s="94">
        <v>1</v>
      </c>
      <c r="B104" s="95" t="s">
        <v>82</v>
      </c>
      <c r="C104" s="96">
        <f>$D$44*$F$44</f>
        <v>4000000</v>
      </c>
      <c r="D104" s="96"/>
      <c r="E104" s="96"/>
      <c r="F104" s="97"/>
      <c r="G104" s="97"/>
      <c r="H104" s="97"/>
      <c r="I104" s="97"/>
      <c r="J104" s="97"/>
      <c r="K104" s="97"/>
      <c r="L104" s="97"/>
      <c r="M104" s="97"/>
      <c r="N104" s="97"/>
      <c r="O104" s="97"/>
    </row>
    <row r="105" spans="1:15" x14ac:dyDescent="0.2">
      <c r="A105" s="94">
        <v>2</v>
      </c>
      <c r="B105" s="95" t="s">
        <v>83</v>
      </c>
      <c r="C105" s="96">
        <f>$D$45*$F$45</f>
        <v>4000000</v>
      </c>
      <c r="D105" s="96"/>
      <c r="E105" s="96"/>
      <c r="F105" s="97"/>
      <c r="G105" s="97"/>
      <c r="H105" s="97"/>
      <c r="I105" s="97"/>
      <c r="J105" s="97"/>
      <c r="K105" s="97"/>
      <c r="L105" s="97"/>
      <c r="M105" s="97"/>
      <c r="N105" s="97"/>
      <c r="O105" s="97"/>
    </row>
    <row r="106" spans="1:15" x14ac:dyDescent="0.2">
      <c r="A106" s="94">
        <v>3</v>
      </c>
      <c r="B106" s="95" t="s">
        <v>84</v>
      </c>
      <c r="C106" s="96">
        <f>D46*F46</f>
        <v>4800000</v>
      </c>
      <c r="D106" s="96"/>
      <c r="E106" s="96"/>
      <c r="F106" s="97"/>
      <c r="G106" s="97"/>
      <c r="H106" s="97"/>
      <c r="I106" s="97"/>
      <c r="J106" s="97"/>
      <c r="K106" s="97"/>
      <c r="L106" s="97"/>
      <c r="M106" s="97"/>
      <c r="N106" s="97"/>
      <c r="O106" s="97"/>
    </row>
    <row r="107" spans="1:15" x14ac:dyDescent="0.2">
      <c r="A107" s="94">
        <v>4</v>
      </c>
      <c r="B107" s="95" t="s">
        <v>85</v>
      </c>
      <c r="C107" s="96">
        <f>$D$47*$F$47</f>
        <v>6000000</v>
      </c>
      <c r="D107" s="96"/>
      <c r="E107" s="96"/>
      <c r="F107" s="97"/>
      <c r="G107" s="97"/>
      <c r="H107" s="97"/>
      <c r="I107" s="97"/>
      <c r="J107" s="97"/>
      <c r="K107" s="97"/>
      <c r="L107" s="97"/>
      <c r="M107" s="97"/>
      <c r="N107" s="97"/>
      <c r="O107" s="97"/>
    </row>
    <row r="108" spans="1:15" x14ac:dyDescent="0.2">
      <c r="A108" s="94">
        <v>5</v>
      </c>
      <c r="B108" s="98" t="s">
        <v>15</v>
      </c>
      <c r="C108" s="96">
        <f>D48*F48</f>
        <v>8109000</v>
      </c>
      <c r="D108" s="96"/>
      <c r="E108" s="96"/>
      <c r="F108" s="97"/>
      <c r="G108" s="97"/>
      <c r="H108" s="97"/>
      <c r="I108" s="97"/>
      <c r="J108" s="97"/>
      <c r="K108" s="97"/>
      <c r="L108" s="97"/>
      <c r="M108" s="97"/>
      <c r="N108" s="97"/>
      <c r="O108" s="97"/>
    </row>
    <row r="109" spans="1:15" x14ac:dyDescent="0.2">
      <c r="A109" s="94">
        <v>6</v>
      </c>
      <c r="B109" s="98" t="s">
        <v>17</v>
      </c>
      <c r="C109" s="96">
        <f>$D$49*$F$49</f>
        <v>3468400</v>
      </c>
      <c r="D109" s="96"/>
      <c r="E109" s="96"/>
      <c r="F109" s="97"/>
      <c r="G109" s="97"/>
      <c r="H109" s="97"/>
      <c r="I109" s="97"/>
      <c r="J109" s="97"/>
      <c r="K109" s="97"/>
      <c r="L109" s="97"/>
      <c r="M109" s="97"/>
      <c r="N109" s="97"/>
      <c r="O109" s="97"/>
    </row>
    <row r="110" spans="1:15" x14ac:dyDescent="0.2">
      <c r="A110" s="94">
        <v>7</v>
      </c>
      <c r="B110" s="98" t="s">
        <v>18</v>
      </c>
      <c r="C110" s="96">
        <f>$D$50*$F$50</f>
        <v>7780000</v>
      </c>
      <c r="D110" s="96"/>
      <c r="E110" s="96"/>
      <c r="F110" s="97"/>
      <c r="G110" s="97"/>
      <c r="H110" s="97"/>
      <c r="I110" s="97"/>
      <c r="J110" s="97"/>
      <c r="K110" s="97"/>
      <c r="L110" s="97"/>
      <c r="M110" s="97"/>
      <c r="N110" s="97"/>
      <c r="O110" s="97"/>
    </row>
    <row r="111" spans="1:15" x14ac:dyDescent="0.2">
      <c r="A111" s="94">
        <v>8</v>
      </c>
      <c r="B111" s="99" t="s">
        <v>63</v>
      </c>
      <c r="C111" s="96">
        <f>$D$51*$F$51</f>
        <v>10000000</v>
      </c>
      <c r="D111" s="96"/>
      <c r="E111" s="96"/>
      <c r="F111" s="97"/>
      <c r="G111" s="97"/>
      <c r="H111" s="97"/>
      <c r="I111" s="97"/>
      <c r="J111" s="97"/>
      <c r="K111" s="97"/>
      <c r="L111" s="97"/>
      <c r="M111" s="97"/>
      <c r="N111" s="97"/>
      <c r="O111" s="97"/>
    </row>
    <row r="112" spans="1:15" x14ac:dyDescent="0.2">
      <c r="A112" s="94">
        <v>9</v>
      </c>
      <c r="B112" s="95" t="s">
        <v>20</v>
      </c>
      <c r="C112" s="96">
        <f>$D$54*$F$54</f>
        <v>2860000</v>
      </c>
      <c r="D112" s="96"/>
      <c r="E112" s="96"/>
      <c r="F112" s="97"/>
      <c r="G112" s="97"/>
      <c r="H112" s="97"/>
      <c r="I112" s="97"/>
      <c r="J112" s="97"/>
      <c r="K112" s="97"/>
      <c r="L112" s="97"/>
      <c r="M112" s="97"/>
      <c r="N112" s="97"/>
      <c r="O112" s="97"/>
    </row>
    <row r="113" spans="1:21" x14ac:dyDescent="0.2">
      <c r="A113" s="94">
        <v>10</v>
      </c>
      <c r="B113" s="95" t="s">
        <v>69</v>
      </c>
      <c r="C113" s="96">
        <f>$D$55*$F$55</f>
        <v>4050000</v>
      </c>
      <c r="D113" s="96"/>
      <c r="E113" s="96"/>
      <c r="F113" s="97"/>
      <c r="G113" s="97"/>
      <c r="H113" s="97"/>
      <c r="I113" s="97"/>
      <c r="J113" s="97"/>
      <c r="K113" s="97"/>
      <c r="L113" s="97"/>
      <c r="M113" s="97"/>
      <c r="N113" s="97"/>
      <c r="O113" s="97"/>
    </row>
    <row r="114" spans="1:21" x14ac:dyDescent="0.2">
      <c r="A114" s="94">
        <v>11</v>
      </c>
      <c r="B114" s="95" t="s">
        <v>21</v>
      </c>
      <c r="C114" s="96">
        <f>$D$56*$F$56</f>
        <v>2720000</v>
      </c>
      <c r="D114" s="96"/>
      <c r="E114" s="96"/>
      <c r="F114" s="97"/>
      <c r="G114" s="97"/>
      <c r="H114" s="97"/>
      <c r="I114" s="97"/>
      <c r="J114" s="97"/>
      <c r="K114" s="97"/>
      <c r="L114" s="97"/>
      <c r="M114" s="97"/>
      <c r="N114" s="97"/>
      <c r="O114" s="97"/>
    </row>
    <row r="115" spans="1:21" x14ac:dyDescent="0.2">
      <c r="A115" s="94">
        <v>12</v>
      </c>
      <c r="B115" s="95" t="s">
        <v>72</v>
      </c>
      <c r="C115" s="96" t="e">
        <f>#REF!*#REF!</f>
        <v>#REF!</v>
      </c>
      <c r="D115" s="96"/>
      <c r="E115" s="96"/>
      <c r="F115" s="97"/>
      <c r="G115" s="97"/>
      <c r="H115" s="97"/>
      <c r="I115" s="97"/>
      <c r="J115" s="97"/>
      <c r="K115" s="97"/>
      <c r="L115" s="97"/>
      <c r="M115" s="97"/>
      <c r="N115" s="97"/>
      <c r="O115" s="97"/>
    </row>
    <row r="116" spans="1:21" x14ac:dyDescent="0.2">
      <c r="A116" s="94">
        <v>13</v>
      </c>
      <c r="B116" s="95" t="s">
        <v>23</v>
      </c>
      <c r="C116" s="96" t="e">
        <f>#REF!*#REF!</f>
        <v>#REF!</v>
      </c>
      <c r="D116" s="96"/>
      <c r="E116" s="96"/>
      <c r="F116" s="97"/>
      <c r="G116" s="97"/>
      <c r="H116" s="97"/>
      <c r="I116" s="97"/>
      <c r="J116" s="97"/>
      <c r="K116" s="97"/>
      <c r="L116" s="97"/>
      <c r="M116" s="97"/>
      <c r="N116" s="97"/>
      <c r="O116" s="97"/>
    </row>
    <row r="117" spans="1:21" x14ac:dyDescent="0.2">
      <c r="A117" s="94">
        <v>14</v>
      </c>
      <c r="B117" s="95" t="s">
        <v>108</v>
      </c>
      <c r="C117" s="96" t="e">
        <f>#REF!*#REF!</f>
        <v>#REF!</v>
      </c>
      <c r="D117" s="96"/>
      <c r="E117" s="96"/>
      <c r="F117" s="97"/>
      <c r="G117" s="97"/>
      <c r="H117" s="97"/>
      <c r="I117" s="97"/>
      <c r="J117" s="97"/>
      <c r="K117" s="97"/>
      <c r="L117" s="97"/>
      <c r="M117" s="97"/>
      <c r="N117" s="97"/>
      <c r="O117" s="97"/>
    </row>
    <row r="118" spans="1:21" s="117" customFormat="1" x14ac:dyDescent="0.2">
      <c r="A118" s="118"/>
      <c r="B118" s="119" t="s">
        <v>92</v>
      </c>
      <c r="C118" s="120" t="e">
        <f>SUM(C104:C117)</f>
        <v>#REF!</v>
      </c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</row>
    <row r="119" spans="1:21" x14ac:dyDescent="0.2">
      <c r="A119" s="93"/>
      <c r="B119" s="112"/>
      <c r="C119" s="113"/>
      <c r="D119" s="114"/>
    </row>
    <row r="121" spans="1:21" x14ac:dyDescent="0.2">
      <c r="A121" s="92" t="s">
        <v>100</v>
      </c>
      <c r="B121" s="92" t="s">
        <v>101</v>
      </c>
      <c r="D121"/>
    </row>
    <row r="122" spans="1:21" s="92" customFormat="1" x14ac:dyDescent="0.2">
      <c r="A122" s="110"/>
      <c r="B122" s="92" t="s">
        <v>1</v>
      </c>
    </row>
    <row r="123" spans="1:21" x14ac:dyDescent="0.2">
      <c r="A123" s="137">
        <v>1</v>
      </c>
      <c r="B123" t="s">
        <v>94</v>
      </c>
      <c r="C123" s="124">
        <f>C124*C126</f>
        <v>510000000</v>
      </c>
      <c r="F123" s="85"/>
      <c r="G123" s="85"/>
      <c r="H123" s="85"/>
      <c r="I123" s="85"/>
      <c r="J123" s="85"/>
      <c r="K123" s="85"/>
      <c r="L123" s="85"/>
      <c r="M123" s="85"/>
      <c r="N123" s="85"/>
      <c r="O123" s="85"/>
      <c r="P123" s="85"/>
      <c r="Q123" s="85"/>
      <c r="R123" s="85"/>
      <c r="S123" s="85"/>
      <c r="T123" s="85"/>
      <c r="U123" s="85"/>
    </row>
    <row r="124" spans="1:21" ht="32" x14ac:dyDescent="0.2">
      <c r="A124" s="137">
        <v>2</v>
      </c>
      <c r="B124" s="111" t="s">
        <v>109</v>
      </c>
      <c r="C124" s="124">
        <v>17</v>
      </c>
      <c r="Q124" s="142"/>
      <c r="R124" s="142"/>
      <c r="S124" s="142"/>
      <c r="T124" s="142"/>
      <c r="U124" s="142"/>
    </row>
    <row r="125" spans="1:21" s="109" customFormat="1" hidden="1" x14ac:dyDescent="0.2">
      <c r="A125" s="138">
        <v>3</v>
      </c>
      <c r="B125" s="109" t="s">
        <v>105</v>
      </c>
      <c r="C125" s="149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</row>
    <row r="126" spans="1:21" x14ac:dyDescent="0.2">
      <c r="A126" s="137">
        <v>4</v>
      </c>
      <c r="B126" t="s">
        <v>107</v>
      </c>
      <c r="C126" s="124">
        <v>30000000</v>
      </c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</row>
    <row r="127" spans="1:21" s="115" customFormat="1" ht="15.75" customHeight="1" x14ac:dyDescent="0.2">
      <c r="A127" s="135">
        <v>5</v>
      </c>
      <c r="B127" s="115" t="s">
        <v>102</v>
      </c>
      <c r="C127" s="150" t="e">
        <f>C118</f>
        <v>#REF!</v>
      </c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16"/>
      <c r="R127" s="116"/>
      <c r="S127" s="116"/>
      <c r="T127" s="116"/>
      <c r="U127" s="116"/>
    </row>
    <row r="128" spans="1:21" x14ac:dyDescent="0.2">
      <c r="A128" s="137">
        <v>6</v>
      </c>
      <c r="B128" t="s">
        <v>103</v>
      </c>
      <c r="C128" s="123" t="e">
        <f>$E$97/15</f>
        <v>#REF!</v>
      </c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R128" s="104"/>
      <c r="S128" s="104"/>
      <c r="T128" s="104"/>
      <c r="U128" s="104"/>
    </row>
    <row r="129" spans="1:22" x14ac:dyDescent="0.2">
      <c r="A129" s="137">
        <v>7</v>
      </c>
      <c r="B129" t="s">
        <v>104</v>
      </c>
      <c r="C129" s="104" t="e">
        <f>C123-C127-C128</f>
        <v>#REF!</v>
      </c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27"/>
    </row>
    <row r="130" spans="1:22" x14ac:dyDescent="0.2">
      <c r="B130" s="109" t="s">
        <v>113</v>
      </c>
      <c r="C130" s="91" t="e">
        <f>C129/$D$6</f>
        <v>#REF!</v>
      </c>
      <c r="Q130" s="127"/>
    </row>
    <row r="131" spans="1:22" x14ac:dyDescent="0.2">
      <c r="A131" s="137"/>
      <c r="B131" s="109" t="s">
        <v>114</v>
      </c>
      <c r="C131" s="91" t="e">
        <f>C130+E98</f>
        <v>#REF!</v>
      </c>
      <c r="D131" s="136"/>
      <c r="E131" s="136"/>
      <c r="F131" s="136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  <c r="R131" s="141"/>
      <c r="S131" s="136"/>
      <c r="T131" s="136"/>
      <c r="U131" s="136"/>
    </row>
    <row r="132" spans="1:22" x14ac:dyDescent="0.2"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</row>
    <row r="133" spans="1:22" x14ac:dyDescent="0.2">
      <c r="C133" s="85"/>
      <c r="D133" s="85"/>
      <c r="E133" s="85"/>
      <c r="F133" s="85"/>
      <c r="G133" s="85"/>
      <c r="H133" s="85"/>
      <c r="I133" s="85"/>
      <c r="J133" s="85"/>
      <c r="K133" s="85"/>
      <c r="L133" s="85"/>
      <c r="M133" s="85"/>
      <c r="N133" s="85"/>
      <c r="O133" s="85"/>
      <c r="P133" s="85"/>
      <c r="Q133" s="128"/>
      <c r="R133" s="85"/>
      <c r="S133" s="85"/>
      <c r="T133" s="85"/>
      <c r="U133" s="85"/>
    </row>
    <row r="134" spans="1:22" x14ac:dyDescent="0.2">
      <c r="E134" s="260"/>
      <c r="F134" s="260"/>
      <c r="G134" s="258"/>
      <c r="H134" s="258"/>
      <c r="I134" s="259"/>
      <c r="J134" s="259"/>
      <c r="K134" s="259"/>
      <c r="L134" s="259"/>
      <c r="M134" s="259"/>
      <c r="N134" s="259"/>
      <c r="O134" s="259"/>
      <c r="P134" s="259"/>
      <c r="Q134" s="259"/>
      <c r="R134" s="259"/>
      <c r="S134" s="143"/>
      <c r="T134" s="143"/>
      <c r="U134" s="143"/>
    </row>
    <row r="135" spans="1:22" x14ac:dyDescent="0.2">
      <c r="C135" s="121"/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  <c r="U135" s="121"/>
    </row>
    <row r="136" spans="1:22" x14ac:dyDescent="0.2"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</row>
    <row r="137" spans="1:22" x14ac:dyDescent="0.2"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27"/>
      <c r="R137" s="104"/>
      <c r="S137" s="104"/>
      <c r="T137" s="104"/>
      <c r="U137" s="104"/>
    </row>
    <row r="138" spans="1:22" s="125" customFormat="1" x14ac:dyDescent="0.2"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</row>
    <row r="139" spans="1:22" x14ac:dyDescent="0.2">
      <c r="C139" s="123"/>
      <c r="D139" s="134"/>
      <c r="E139" s="260"/>
      <c r="F139" s="263"/>
      <c r="G139" s="260"/>
      <c r="H139" s="260"/>
      <c r="I139" s="147"/>
      <c r="J139" s="147"/>
      <c r="K139" s="261"/>
      <c r="L139" s="261"/>
      <c r="M139" s="261"/>
      <c r="N139" s="261"/>
      <c r="O139" s="261"/>
      <c r="P139" s="261"/>
      <c r="Q139" s="261"/>
      <c r="R139" s="261"/>
      <c r="S139" s="143"/>
      <c r="T139" s="143"/>
      <c r="U139" s="143"/>
    </row>
    <row r="140" spans="1:22" x14ac:dyDescent="0.2">
      <c r="C140" s="104"/>
      <c r="D140" s="136"/>
      <c r="F140" s="104"/>
      <c r="J140" s="104"/>
      <c r="L140" s="124"/>
      <c r="U140" s="104"/>
    </row>
    <row r="141" spans="1:22" x14ac:dyDescent="0.2">
      <c r="E141" s="260"/>
      <c r="F141" s="263"/>
      <c r="G141" s="254"/>
      <c r="H141" s="255"/>
      <c r="I141" s="255"/>
      <c r="J141" s="255"/>
      <c r="K141" s="257"/>
      <c r="L141" s="257"/>
      <c r="M141" s="257"/>
      <c r="N141" s="144"/>
      <c r="O141" s="144"/>
      <c r="P141" s="144"/>
      <c r="Q141" s="104"/>
    </row>
    <row r="142" spans="1:22" x14ac:dyDescent="0.2">
      <c r="Q142" s="256"/>
      <c r="R142" s="255"/>
      <c r="S142" s="255"/>
      <c r="T142" s="255"/>
      <c r="U142" s="255"/>
    </row>
    <row r="144" spans="1:22" x14ac:dyDescent="0.2">
      <c r="G144" s="145"/>
      <c r="H144" s="145"/>
      <c r="I144" s="145"/>
      <c r="J144" s="146"/>
      <c r="K144" s="253"/>
      <c r="L144" s="253"/>
      <c r="M144" s="253"/>
      <c r="N144" s="253"/>
      <c r="O144" s="253"/>
      <c r="P144" s="253"/>
      <c r="Q144" s="253"/>
      <c r="R144" s="253"/>
      <c r="S144" s="143"/>
      <c r="T144" s="143"/>
      <c r="U144" s="143"/>
    </row>
    <row r="145" spans="2:17" x14ac:dyDescent="0.2">
      <c r="C145" s="109"/>
      <c r="D145" s="130"/>
      <c r="E145" s="131"/>
      <c r="F145" s="132"/>
      <c r="G145" s="132"/>
      <c r="H145" s="132"/>
      <c r="Q145" s="104"/>
    </row>
    <row r="146" spans="2:17" ht="18" x14ac:dyDescent="0.2">
      <c r="B146" s="129"/>
      <c r="C146" s="104"/>
      <c r="D146" s="136"/>
      <c r="E146" s="104"/>
      <c r="F146" s="104"/>
      <c r="G146" s="104"/>
      <c r="H146" s="104"/>
      <c r="Q146" s="127"/>
    </row>
    <row r="147" spans="2:17" ht="18" x14ac:dyDescent="0.2">
      <c r="B147" s="129"/>
      <c r="C147" s="104"/>
      <c r="D147" s="136"/>
      <c r="E147" s="104"/>
      <c r="F147" s="104"/>
      <c r="G147" s="104"/>
      <c r="H147" s="104"/>
      <c r="Q147" s="127"/>
    </row>
    <row r="148" spans="2:17" ht="18" x14ac:dyDescent="0.2">
      <c r="B148" s="129"/>
      <c r="F148" s="104"/>
      <c r="G148" s="104"/>
      <c r="H148" s="104"/>
      <c r="Q148" s="104"/>
    </row>
    <row r="150" spans="2:17" ht="18" x14ac:dyDescent="0.2">
      <c r="B150" s="129"/>
      <c r="C150" s="104"/>
      <c r="D150" s="104"/>
      <c r="E150" s="104"/>
      <c r="F150" s="104"/>
      <c r="G150" s="104"/>
      <c r="H150" s="104"/>
      <c r="Q150" s="127"/>
    </row>
  </sheetData>
  <mergeCells count="69">
    <mergeCell ref="F41:F42"/>
    <mergeCell ref="G41:H41"/>
    <mergeCell ref="A39:H39"/>
    <mergeCell ref="A1:H1"/>
    <mergeCell ref="A3:H3"/>
    <mergeCell ref="A13:H13"/>
    <mergeCell ref="H15:H16"/>
    <mergeCell ref="I15:K15"/>
    <mergeCell ref="E139:F139"/>
    <mergeCell ref="E134:F134"/>
    <mergeCell ref="E141:F141"/>
    <mergeCell ref="A15:A16"/>
    <mergeCell ref="B15:B16"/>
    <mergeCell ref="C15:C16"/>
    <mergeCell ref="D15:G15"/>
    <mergeCell ref="A34:B34"/>
    <mergeCell ref="A35:B35"/>
    <mergeCell ref="A36:B36"/>
    <mergeCell ref="A38:H38"/>
    <mergeCell ref="A41:A42"/>
    <mergeCell ref="B41:B42"/>
    <mergeCell ref="C41:C42"/>
    <mergeCell ref="D41:E41"/>
    <mergeCell ref="K144:R144"/>
    <mergeCell ref="G141:J141"/>
    <mergeCell ref="Q142:U142"/>
    <mergeCell ref="K141:M141"/>
    <mergeCell ref="G134:H134"/>
    <mergeCell ref="I134:R134"/>
    <mergeCell ref="G139:H139"/>
    <mergeCell ref="K139:R139"/>
    <mergeCell ref="D44:E44"/>
    <mergeCell ref="D42:E42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G42:H42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60:H60"/>
    <mergeCell ref="G61:H61"/>
    <mergeCell ref="G55:H55"/>
    <mergeCell ref="G56:H56"/>
    <mergeCell ref="G57:H57"/>
    <mergeCell ref="G58:H58"/>
    <mergeCell ref="G59:H59"/>
  </mergeCells>
  <pageMargins left="0.45" right="0.2" top="0.25" bottom="0.25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baseColWidth="10" defaultColWidth="8.83203125" defaultRowHeight="15" x14ac:dyDescent="0.2"/>
  <cols>
    <col min="4" max="4" width="9.1640625" style="139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sầu riêng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Microsoft Office User</cp:lastModifiedBy>
  <dcterms:created xsi:type="dcterms:W3CDTF">2021-05-05T05:53:37Z</dcterms:created>
  <dcterms:modified xsi:type="dcterms:W3CDTF">2024-07-15T08:49:52Z</dcterms:modified>
</cp:coreProperties>
</file>